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435" tabRatio="852" activeTab="2"/>
  </bookViews>
  <sheets>
    <sheet name="bov" sheetId="30" r:id="rId1"/>
    <sheet name="bac" sheetId="29" r:id="rId2"/>
    <sheet name="ss" sheetId="28" r:id="rId3"/>
    <sheet name="s1-1" sheetId="48" r:id="rId4"/>
    <sheet name="s1-2" sheetId="59" r:id="rId5"/>
    <sheet name="caval" sheetId="57" r:id="rId6"/>
  </sheets>
  <definedNames>
    <definedName name="_xlnm.Print_Area" localSheetId="1">bac!$A$1:$G$32</definedName>
    <definedName name="_xlnm.Print_Titles" localSheetId="5">caval!$6:$6</definedName>
    <definedName name="_xlnm.Print_Titles" localSheetId="3">'s1-1'!$16:$16</definedName>
    <definedName name="_xlnm.Print_Titles" localSheetId="4">'s1-2'!$16:$16</definedName>
    <definedName name="_xlnm.Print_Titles" localSheetId="2">ss!$9:$9</definedName>
  </definedNames>
  <calcPr calcId="124519"/>
</workbook>
</file>

<file path=xl/calcChain.xml><?xml version="1.0" encoding="utf-8"?>
<calcChain xmlns="http://schemas.openxmlformats.org/spreadsheetml/2006/main">
  <c r="E26" i="28"/>
  <c r="O48" i="59"/>
  <c r="O47"/>
  <c r="O46"/>
  <c r="O45"/>
  <c r="Q45" s="1"/>
  <c r="J45"/>
  <c r="H45"/>
  <c r="F26" i="28" l="1"/>
  <c r="O84" i="48"/>
  <c r="O83"/>
  <c r="O82"/>
  <c r="O81"/>
  <c r="J81"/>
  <c r="H81"/>
  <c r="Q81" l="1"/>
  <c r="R81" s="1"/>
  <c r="F81" s="1"/>
  <c r="P81" s="1"/>
  <c r="O44" i="59"/>
  <c r="O43"/>
  <c r="O42"/>
  <c r="O41"/>
  <c r="J41"/>
  <c r="H41"/>
  <c r="O24"/>
  <c r="O23"/>
  <c r="O22"/>
  <c r="O21"/>
  <c r="J21"/>
  <c r="H21"/>
  <c r="O20"/>
  <c r="O19"/>
  <c r="O18"/>
  <c r="O17"/>
  <c r="J17"/>
  <c r="H17"/>
  <c r="O56"/>
  <c r="O55"/>
  <c r="O54"/>
  <c r="O53"/>
  <c r="J53"/>
  <c r="H53"/>
  <c r="O52"/>
  <c r="O51"/>
  <c r="O50"/>
  <c r="O49"/>
  <c r="J49"/>
  <c r="H49"/>
  <c r="O40"/>
  <c r="O39"/>
  <c r="O38"/>
  <c r="O37"/>
  <c r="J37"/>
  <c r="H37"/>
  <c r="O36"/>
  <c r="O35"/>
  <c r="O34"/>
  <c r="O33"/>
  <c r="J33"/>
  <c r="H33"/>
  <c r="O32"/>
  <c r="O31"/>
  <c r="O30"/>
  <c r="O29"/>
  <c r="J29"/>
  <c r="H29"/>
  <c r="O28"/>
  <c r="O27"/>
  <c r="O26"/>
  <c r="O25"/>
  <c r="J25"/>
  <c r="H25"/>
  <c r="Q17" l="1"/>
  <c r="Q21"/>
  <c r="Q53"/>
  <c r="Q25"/>
  <c r="Q33"/>
  <c r="Q29"/>
  <c r="Q37"/>
  <c r="Q41"/>
  <c r="Q49"/>
  <c r="O60"/>
  <c r="O59"/>
  <c r="O58"/>
  <c r="O57"/>
  <c r="J57"/>
  <c r="H57"/>
  <c r="O88" i="48"/>
  <c r="O87"/>
  <c r="O86"/>
  <c r="O85"/>
  <c r="J85"/>
  <c r="H85"/>
  <c r="Q57" i="59" l="1"/>
  <c r="Q85" i="48"/>
  <c r="O64" l="1"/>
  <c r="O63"/>
  <c r="O62"/>
  <c r="O61"/>
  <c r="J61"/>
  <c r="H61"/>
  <c r="Q61" l="1"/>
  <c r="R14" i="59" l="1"/>
  <c r="R45" s="1"/>
  <c r="F45" s="1"/>
  <c r="P45" s="1"/>
  <c r="O76" i="48"/>
  <c r="O75"/>
  <c r="O74"/>
  <c r="O73"/>
  <c r="J73"/>
  <c r="H73"/>
  <c r="R14"/>
  <c r="H17"/>
  <c r="J17"/>
  <c r="O17"/>
  <c r="Q17" s="1"/>
  <c r="R17" s="1"/>
  <c r="F17" s="1"/>
  <c r="P17" s="1"/>
  <c r="O18"/>
  <c r="O19"/>
  <c r="O20"/>
  <c r="H21"/>
  <c r="J21"/>
  <c r="O21"/>
  <c r="O22"/>
  <c r="O23"/>
  <c r="O24"/>
  <c r="H25"/>
  <c r="J25"/>
  <c r="O25"/>
  <c r="O26"/>
  <c r="O27"/>
  <c r="O28"/>
  <c r="H29"/>
  <c r="J29"/>
  <c r="O29"/>
  <c r="O30"/>
  <c r="O31"/>
  <c r="O32"/>
  <c r="H33"/>
  <c r="J33"/>
  <c r="O33"/>
  <c r="O34"/>
  <c r="O35"/>
  <c r="O36"/>
  <c r="H37"/>
  <c r="J37"/>
  <c r="O37"/>
  <c r="O38"/>
  <c r="O39"/>
  <c r="O40"/>
  <c r="H41"/>
  <c r="J41"/>
  <c r="O41"/>
  <c r="O42"/>
  <c r="O43"/>
  <c r="O44"/>
  <c r="H45"/>
  <c r="J45"/>
  <c r="O45"/>
  <c r="O46"/>
  <c r="O47"/>
  <c r="O48"/>
  <c r="H49"/>
  <c r="J49"/>
  <c r="O49"/>
  <c r="O50"/>
  <c r="O51"/>
  <c r="O52"/>
  <c r="H53"/>
  <c r="J53"/>
  <c r="O53"/>
  <c r="O54"/>
  <c r="O55"/>
  <c r="O56"/>
  <c r="H57"/>
  <c r="J57"/>
  <c r="O57"/>
  <c r="O58"/>
  <c r="O59"/>
  <c r="O60"/>
  <c r="H65"/>
  <c r="J65"/>
  <c r="O65"/>
  <c r="O66"/>
  <c r="O67"/>
  <c r="O68"/>
  <c r="H69"/>
  <c r="J69"/>
  <c r="O69"/>
  <c r="O70"/>
  <c r="O71"/>
  <c r="O72"/>
  <c r="H77"/>
  <c r="J77"/>
  <c r="O77"/>
  <c r="O78"/>
  <c r="O79"/>
  <c r="O80"/>
  <c r="E13" i="28"/>
  <c r="E14" s="1"/>
  <c r="E17" s="1"/>
  <c r="E19" s="1"/>
  <c r="D20"/>
  <c r="D12" i="29"/>
  <c r="D13"/>
  <c r="F15" i="28"/>
  <c r="D13"/>
  <c r="D14" s="1"/>
  <c r="D17" s="1"/>
  <c r="D22" s="1"/>
  <c r="D27" s="1"/>
  <c r="D29" s="1"/>
  <c r="Q45" i="48" l="1"/>
  <c r="R45" s="1"/>
  <c r="Q37"/>
  <c r="R37" s="1"/>
  <c r="Q33"/>
  <c r="R33" s="1"/>
  <c r="Q29"/>
  <c r="R29" s="1"/>
  <c r="R61"/>
  <c r="F61" s="1"/>
  <c r="P61" s="1"/>
  <c r="R85"/>
  <c r="F85" s="1"/>
  <c r="P85" s="1"/>
  <c r="F33"/>
  <c r="P33" s="1"/>
  <c r="Q69"/>
  <c r="R69" s="1"/>
  <c r="F69" s="1"/>
  <c r="P69" s="1"/>
  <c r="Q57"/>
  <c r="R57" s="1"/>
  <c r="F57" s="1"/>
  <c r="P57" s="1"/>
  <c r="Q49"/>
  <c r="R49" s="1"/>
  <c r="F49" s="1"/>
  <c r="P49" s="1"/>
  <c r="R53" i="59"/>
  <c r="F53" s="1"/>
  <c r="P53" s="1"/>
  <c r="R21"/>
  <c r="F21" s="1"/>
  <c r="P21" s="1"/>
  <c r="R25"/>
  <c r="F25" s="1"/>
  <c r="P25" s="1"/>
  <c r="R17"/>
  <c r="F17" s="1"/>
  <c r="P17" s="1"/>
  <c r="R49"/>
  <c r="F49" s="1"/>
  <c r="P49" s="1"/>
  <c r="R41"/>
  <c r="F41" s="1"/>
  <c r="P41" s="1"/>
  <c r="R37"/>
  <c r="F37" s="1"/>
  <c r="P37" s="1"/>
  <c r="R33"/>
  <c r="F33" s="1"/>
  <c r="P33" s="1"/>
  <c r="R29"/>
  <c r="F29" s="1"/>
  <c r="P29" s="1"/>
  <c r="R57"/>
  <c r="F57" s="1"/>
  <c r="P57" s="1"/>
  <c r="Q77" i="48"/>
  <c r="R77" s="1"/>
  <c r="F77" s="1"/>
  <c r="P77" s="1"/>
  <c r="Q41"/>
  <c r="R41" s="1"/>
  <c r="F41" s="1"/>
  <c r="P41" s="1"/>
  <c r="Q21"/>
  <c r="R21" s="1"/>
  <c r="F21" s="1"/>
  <c r="P21" s="1"/>
  <c r="Q25"/>
  <c r="R25" s="1"/>
  <c r="F25" s="1"/>
  <c r="P25" s="1"/>
  <c r="Q65"/>
  <c r="R65" s="1"/>
  <c r="F65" s="1"/>
  <c r="P65" s="1"/>
  <c r="D30" i="28"/>
  <c r="D31" s="1"/>
  <c r="F37" i="48"/>
  <c r="P37" s="1"/>
  <c r="F45"/>
  <c r="P45" s="1"/>
  <c r="Q73"/>
  <c r="R73" s="1"/>
  <c r="F73" s="1"/>
  <c r="P73" s="1"/>
  <c r="Q53"/>
  <c r="R53" s="1"/>
  <c r="F53" s="1"/>
  <c r="P53" s="1"/>
  <c r="F29"/>
  <c r="P29" s="1"/>
  <c r="P61" i="59" l="1"/>
  <c r="P89" i="48"/>
  <c r="P63" i="59" l="1"/>
  <c r="P65" s="1"/>
  <c r="P91" i="48"/>
  <c r="P93" s="1"/>
  <c r="P95" l="1"/>
  <c r="P97" s="1"/>
  <c r="P67" i="59"/>
  <c r="P69" s="1"/>
  <c r="F9" l="1"/>
  <c r="C12" i="28"/>
  <c r="F9" i="48"/>
  <c r="C11" i="28"/>
  <c r="C13" l="1"/>
  <c r="F12"/>
  <c r="F11"/>
  <c r="F13" l="1"/>
  <c r="C14"/>
  <c r="E21" l="1"/>
  <c r="F14"/>
  <c r="C16"/>
  <c r="F16" s="1"/>
  <c r="F32" s="1"/>
  <c r="D25" i="29" s="1"/>
  <c r="C17" i="28" l="1"/>
  <c r="C19" s="1"/>
  <c r="F21"/>
  <c r="E22"/>
  <c r="F17" l="1"/>
  <c r="F19"/>
  <c r="C20"/>
  <c r="F20" l="1"/>
  <c r="C22"/>
  <c r="C27" l="1"/>
  <c r="D24" i="29"/>
  <c r="F22" i="28"/>
  <c r="E27" l="1"/>
  <c r="C29"/>
  <c r="F27" l="1"/>
  <c r="C30"/>
  <c r="C31" s="1"/>
  <c r="D22" i="29" s="1"/>
  <c r="D23"/>
  <c r="E29" i="28" l="1"/>
  <c r="E30" s="1"/>
  <c r="F30" s="1"/>
  <c r="E31" l="1"/>
  <c r="F29"/>
  <c r="F31" s="1"/>
  <c r="E7" s="1"/>
  <c r="A21" i="29" l="1"/>
</calcChain>
</file>

<file path=xl/sharedStrings.xml><?xml version="1.0" encoding="utf-8"?>
<sst xmlns="http://schemas.openxmlformats.org/spreadsheetml/2006/main" count="361" uniqueCount="187">
  <si>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</si>
  <si>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</si>
  <si>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</si>
  <si>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</si>
  <si>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</si>
  <si>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</si>
  <si>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</si>
  <si>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</si>
  <si>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</si>
  <si>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</si>
  <si>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</si>
  <si>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</si>
  <si>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</si>
  <si>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</si>
  <si>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</si>
  <si>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</si>
  <si>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</si>
  <si>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</si>
  <si>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</si>
  <si>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</si>
  <si>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</si>
  <si>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դրամ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</si>
  <si>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</si>
  <si>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</si>
  <si>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</si>
  <si>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</si>
  <si>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</si>
  <si>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</si>
  <si>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</si>
  <si>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</si>
  <si>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</si>
  <si>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</si>
  <si>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</si>
  <si>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</si>
  <si>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</si>
  <si>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</si>
  <si>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</si>
  <si>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</si>
  <si>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</si>
  <si>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</si>
  <si>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</si>
  <si>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</si>
  <si>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</si>
  <si>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</si>
  <si>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</si>
  <si>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</si>
  <si>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</si>
  <si>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</si>
  <si>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</si>
  <si>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</si>
  <si>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</si>
  <si>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</si>
  <si>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</si>
  <si>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</si>
  <si>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</si>
  <si>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</si>
  <si>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</si>
  <si>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</si>
  <si>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</si>
  <si>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</si>
  <si>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</si>
  <si>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</si>
  <si>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</si>
  <si>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</si>
  <si>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</si>
  <si>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</si>
  <si>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</si>
  <si>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</si>
  <si>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</si>
  <si>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</si>
  <si>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</si>
  <si>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</si>
  <si>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</si>
  <si>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</si>
  <si>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t>²ßË³ï³ÝùÝ»ñÇ  Í³í³ÉÝ»ñÇ ³Ù÷á÷³·Çñ</t>
  </si>
  <si>
    <t>ã/Ù</t>
  </si>
  <si>
    <t>Í³í³ÉÁ</t>
  </si>
  <si>
    <t>ØÇ³íáñÇ ³ñÅ»ùÁ</t>
  </si>
  <si>
    <t>Ñ³Û³óáÕáõÃÛ³Ùµ</t>
  </si>
  <si>
    <t>1x0.5=0.5%</t>
  </si>
  <si>
    <t>0.6x0.5=0.4%</t>
  </si>
  <si>
    <t>Þ³ÑáõÛÃ        %</t>
  </si>
  <si>
    <t>²ÙµáÕçÁ</t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</si>
  <si>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</si>
  <si>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</si>
  <si>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</si>
  <si>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</si>
  <si>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</si>
  <si>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ï»Õ»Ï³·ñÇó »õ 2015Ã. ßáõÏ³Û³Ï³Ý ³ñÅ»ùÝ»ñÇó, ¹ñ³Ýó ³í»É³óí³Í` 5% ³ÛÉ ÝÛáõÃ»ñ« 5.72%</t>
  </si>
  <si>
    <t xml:space="preserve">1984 ÃíÇ ·Ý»ñáí »õ í»ñ³Ñ³ßí³ñÏí³Í 2015Ã© ·Ý»ñáí« Ñ³Ù³Ó³ÛÝ éáõµÉáõó ¹ñ³ÙÇ ³ÝóÙ³Ý </t>
  </si>
  <si>
    <t>²ßË. Í³í³ÉÝ»ñÇ ³Ù÷á÷³·Çñ</t>
  </si>
  <si>
    <t>Ä³Ù³Ý³Ï³íáñ ß»Ýù»ñ ¨ Ï³éáõÛóÝ»ñ</t>
  </si>
  <si>
    <t xml:space="preserve">¶ÉáõË N8 </t>
  </si>
  <si>
    <t>Ü³Ë³Ñ³ßíÇ ¨ Ñ³ßí³ñÏÇ Ñ³Ù³ñÁ</t>
  </si>
  <si>
    <t>Ü³Ë N1-1</t>
  </si>
  <si>
    <t>P23-247
P23-223
P23-234</t>
  </si>
  <si>
    <t>ø³Ý¹Ù³Ý ³ßË³ï³ÝùÝ»ñ</t>
  </si>
  <si>
    <t>ïÝ</t>
  </si>
  <si>
    <t>²ÕµÇ ï»Õ³÷áËáõÙ ÙÇÝã¨ 13ÏÙ</t>
  </si>
  <si>
    <t>C310-13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</si>
  <si>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</si>
  <si>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</si>
  <si>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E1-969</t>
  </si>
  <si>
    <t>·Ù</t>
  </si>
  <si>
    <t>Ñ³ï</t>
  </si>
  <si>
    <t>Î³éáõóáÕ³Ï³Ý ³ßË³ï³ÝùÝ»ñ</t>
  </si>
  <si>
    <t>ß³Õ³Ë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</si>
  <si>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</si>
  <si>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³í³½</t>
  </si>
  <si>
    <r>
      <t>Ù</t>
    </r>
    <r>
      <rPr>
        <vertAlign val="superscript"/>
        <sz val="8"/>
        <rFont val="Arial Armenian"/>
        <family val="2"/>
      </rPr>
      <t>2</t>
    </r>
  </si>
  <si>
    <t>ö³Ûï» Ýëï³ñ³ÝÝ»ñÇ ï»Õ³¹ñáõÙ /¨ ³ñÅ»ùÁ/</t>
  </si>
  <si>
    <t>¶Ý³Ñ³ßí³ñÏ N11</t>
  </si>
  <si>
    <t>ÝÛáõÃ»ñ</t>
  </si>
  <si>
    <t>Ø»ï³Õ³Ï³Ý ³Õµ³Ù³ÝÝ»ñÇ ï»Õ³¹ñáõÙ /¨ ³ñÅ»ùÁ/</t>
  </si>
  <si>
    <t>¶Ý³Ñ³ßí³ñÏ N12</t>
  </si>
  <si>
    <t>ßáõÏ³</t>
  </si>
  <si>
    <t>4 ï»Õ³Ýáó åïïíáÕ Ë³Õ³ë³ñùÇ ï»Õ³¹ñáõÙ / ¨ ³ñÅ»ùÁ/</t>
  </si>
  <si>
    <t>¶Ý³Ñ³ßí³ñÏ N10</t>
  </si>
  <si>
    <t>¶Í³ÛÇÝ ×á×³Ý³ÏÇ ï»Õ³¹ñáõÙ /¨ ³ñÅ»ùÁ/</t>
  </si>
  <si>
    <t>¶Ý³Ñ³ßí³ñÏ N8</t>
  </si>
  <si>
    <t>ËáÕáí³Ï</t>
  </si>
  <si>
    <t>C310-13
ï.Ù.Ï. 29</t>
  </si>
  <si>
    <t>ÞÇÝ. ³ÕµÇ µ³ñÓáõÙ »õ ï»Õ³÷áËáõÙ 13ÏÙ</t>
  </si>
  <si>
    <t>E8-145-1</t>
  </si>
  <si>
    <t>Ü³Ë N1-2</t>
  </si>
  <si>
    <t>¾É»Ïïñ³Éáõë³íáñáõÃÛáõÝ</t>
  </si>
  <si>
    <t xml:space="preserve">     ÜÛáõÃ»ñÇ ³ñÅ»ùÝ»ñÁ í»ñóí³Í »Ý ¿ÏáÝáÙÇÏ³ÛÇ Ý³Ë³ñ³ñáõÃÛ³Ý ÏáÕÙÇó Ññ³ï³ñ³Ïí³Í 2015Ã. N5</t>
  </si>
  <si>
    <t>E27-33
E27-31</t>
  </si>
  <si>
    <t>E1-962</t>
  </si>
  <si>
    <t>´Ý³ÑáÕÇ Ùß³ÏáõÙ /Ëñ³ÙáõÕáõÙ/, Ó»éùáí</t>
  </si>
  <si>
    <t>8-142-1</t>
  </si>
  <si>
    <t>²ÝÏáÕÝ³ÏÇ å³ïñ³ëïáõÙ</t>
  </si>
  <si>
    <t>²í³½ /ëïáñÇÝ ¨ í»ñÇÝ å³ßïå³ÝÇã ß»ñï 10ëÙ Ñ³ëï., 6+6Ù3 /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</si>
  <si>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</si>
  <si>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</si>
  <si>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´Ý³ÑáÕÇ »ïÉÇóù Ó»éùáí, ïá÷³ÝáõÙáí</t>
  </si>
  <si>
    <t>C310-13
ï.Ù.Ï 29</t>
  </si>
  <si>
    <t>²í»Éáñ¹ µÝ³ÑáÕÇ »õ ßÇÝ. ³ÕµÇ µ³ñÓáõÙ ÇÝùÝ³Ã³÷ Ù»ù»Ý³Ý»ñÇ íñ³ »õ ï»Õ³÷áËáõÙ 13ÏÙ</t>
  </si>
  <si>
    <t>³/µ Ù³Ýñ³Ñ³ï.</t>
  </si>
  <si>
    <t>Ö³ñï³ñ³å»ï³ßÇÝ³ñ³ñ³Ï³Ý Ù³ë</t>
  </si>
  <si>
    <t>Ü³Ë³Ñ³ßÇí N1-2</t>
  </si>
  <si>
    <t xml:space="preserve">     èáõµÉáõó ¹ñ³ÙÇ ³ÝóÙ³Ý ·áñÍ³ÏÇóÁ Ñ³ßí³ñÏí³Í ¿ ³ßË³ïáÕÝ»ñÇ ³Ùë³Ï³Ý 224.243 Ñ³½© ¹ñ³Ù</t>
  </si>
  <si>
    <t>ä³ÛÙ³Ý³·Çñ  ºø-äÀ²ÞÒ´-15/31</t>
  </si>
  <si>
    <t>ä³ÛÙ³Ý³·Çñ ºø-äÀ²ÞÒ´-15/31</t>
  </si>
  <si>
    <r>
      <t>î³ñ³ÍùÇ Ù³ùñáõÙ, ³ÕµÇ Ñ³í³ùáõÙ, ï»Õ³÷áËáõÙ »õ µ³ñÓáõÙ ÇÝùÝ³Ã³÷ Ù»ù»Ý³Ý»ñÇ íñ³ /730Ù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</si>
  <si>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ä³ï»ñÇ ³ÝÑ³ñÃáõÃÛáõÝÝ»ñÇ áõÕÕáõÙ 100ÙÙ Ñ³ëï. ÷áùñ³ã³÷ µÉáÏÝ»ñáí</t>
  </si>
  <si>
    <t>E8-169</t>
  </si>
  <si>
    <t>µÉáÏ»ñ</t>
  </si>
  <si>
    <t>Þ³ñí³ÍùÇ ³Ùñ³Ý³íáñáõÙ</t>
  </si>
  <si>
    <t>E8-59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</si>
  <si>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</si>
  <si>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³Ùñ³Ý</t>
  </si>
  <si>
    <t>´ÉáÏ»ñÇ ¹³ï³ñÏáõÃÛáõÝÝ»ñÇ ÉóáõÙ ó»Ù»Ýï-³í³½³ÛÇÝ ß³Õ³Ëáí</t>
  </si>
  <si>
    <t>E6-106
K=0.5</t>
  </si>
  <si>
    <t>²íïáïÝ³ÏÝ»ñÇ å³ï»ñÇ ëí³ÕáõÙ ó/³ Ñ³ñÃ³ß»ñïáí, ÙÇçÇÝÁ 30ÙÙ Ñ³ëï.</t>
  </si>
  <si>
    <t>E15-262</t>
  </si>
  <si>
    <t>ó³Ýó</t>
  </si>
  <si>
    <t>²íïáïÝ³ÏÝ»ñÇ å³ï»ñÇ ÝÏ³ñ³½³ñ¹áõÙ</t>
  </si>
  <si>
    <t>Ø»ï³Õ³Ï³Ý ó³ÝÏ³å³ïÇ ï»Õ³¹ñáõÙ, H=4.0Ù /¨ ³ñÅ»ùÁ/</t>
  </si>
  <si>
    <t>¶Ý³Ñ³ßí³ñÏ N5</t>
  </si>
  <si>
    <t>Ø»ï³Õ³Ï³Ý ó³ÝÏ³å³ïÇ ¹éÝ³ÏÇ ï»Õ³¹ñáõÙ 1.2x2.1Ù ã³÷»ñáí /¨ ³ñÅ»ùÁ/</t>
  </si>
  <si>
    <t>¶Ý³Ñ³ßí³ñÏ N4</t>
  </si>
  <si>
    <t>µÇïáõÙ</t>
  </si>
  <si>
    <t>E-27-171</t>
  </si>
  <si>
    <t>Ø³Ýñ³Ñ³ïÇÏ ³ëý³Éïµ»ïáÝ» Í³ÍÏáõÛÃÇ Çñ³Ï³Ý³óáõÙ 3ëÙ Ñ³ëï.</t>
  </si>
  <si>
    <t>Ü³Ë³Ñ³ßÇí N1-2 ¾É»Ïïñ³Éáõë³íáñáõÃÛáõÝ</t>
  </si>
  <si>
    <t>²ëý³Éï³µ»ïáÝÇ ù³Ý¹áõÙ, Ý»ñ³éÛ³É Ý³Ë³ß»ñïÁ h=5+10ëÙ, /Ù³ÉáõËÝ»ñÇ ³ÝóÏ³óÙ³Ý ¨ Ñ»Ý³ëÛáõÝ»ñÇ ï»Õ³¹ñÙ³Ý Ñ³Ù³ñ/</t>
  </si>
  <si>
    <t>Ü³ËÏÇÝáõÙ å³Ñ»ëï³íáñí³Í Éáõë³íáñáõÃÛ³Ý »ñÏ×ÛáõÕ Ñ»Ý³ëÛáõÝ»ñÇ ï»Õ³¹ñáõÙ, H=7Ù</t>
  </si>
  <si>
    <t>§ø. ºðºì²Ü, Ø²È²ÂÆ²-êº´²êîÆ² ì²ðâ²Î²Ü Þðæ²Ü,
²-3 Â²Ô²Ø²ê, êì²ÖÚ²Ü öàÔàò 26 ´²ÎÆ ìºð²Î²èàôòØ²Ü ²ÞÊ²î²ÜøÜºð¦</t>
  </si>
  <si>
    <t>§ø. ºñ¨³Ý, Ø³É³ÃÇ³-ê»µ³ëïÇ³ í³ñã³Ï³Ý ßñç³Ý, ²-3 Ã³Õ³Ù³ë, êí³×Û³Ý ÷. 26 µ³ÏÇ í»ñ³Ï³éáõóÙ³Ý ³ßË³ï³ÝùÝ»ñ¦</t>
  </si>
  <si>
    <t xml:space="preserve">Ìñ³·ñÇ ³Ýí³ÝáõÙÁ  §ø. ºñ¨³Ý, Ø³É³ÃÇ³-ê»µ³ëïÇ³ í³ñã³Ï³Ý ßñç³Ý, ²-3 Ã³Õ³Ù³ë, êí³×Û³Ý ÷. 26 µ³ÏÇ </t>
  </si>
  <si>
    <t xml:space="preserve">                                    í»ñ³Ï³éáõóÙ³Ý ³ßË³ï³ÝùÝ»ñ¦</t>
  </si>
  <si>
    <t xml:space="preserve">§ø. ºñ¨³Ý, Ø³É³ÃÇ³-ê»µ³ëïÇ³ í³ñã³Ï³Ý ßñç³Ý, ²-3 Ã³Õ³Ù³ë, êí³×Û³Ý ÷. 26 µ³ÏÇ </t>
  </si>
  <si>
    <t>í»ñ³Ï³éáõóÙ³Ý ³ßË³ï³ÝùÝ»ñ¦  Íñ³·ñÇ ÁÝ¹Ñ³Ýáõñ Ý³Ë³Ñ³ßí³ÛÇÝ  ³ñÅ»ùÁ Ï³½ÙáõÙ ¿</t>
  </si>
  <si>
    <t>¶Ý³Ñ³ßí³ñÏ N13</t>
  </si>
  <si>
    <t>üáõïµáÉÇ ¹³ñå³ëÝ»ñÇ ï»Õ³¹ñáõÙ /¨ ³ñÅ»ùÁ/</t>
  </si>
  <si>
    <t>¶Ý³Ñ³ßí³ñÏ N19</t>
  </si>
  <si>
    <t>Üáñ Éáõë³íáñáõÃÛ³Ý Ñ»Ý³ëÛáõÝ»ñÇ ï»Õ³¹ñáõÙ, H=7Ù</t>
  </si>
  <si>
    <r>
      <t>ПВС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</si>
  <si>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Ù³ÉáõË</t>
  </si>
  <si>
    <r>
      <t>ПВС 2x6ÙÙ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</si>
  <si>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 xml:space="preserve">Î³½Ù»óª                                 è. îáÝÛ³Ý                     </t>
  </si>
  <si>
    <t xml:space="preserve">Կազմեց՝                          è. îáÝÛ³Ý                           </t>
  </si>
  <si>
    <t xml:space="preserve">Տնօրեն՝                         ê. ¶³ÉëïÛ³Ý                        </t>
  </si>
  <si>
    <t xml:space="preserve">Կազմեց՝                        è. îáÝÛ³Ý                       </t>
  </si>
  <si>
    <t xml:space="preserve">Կազմեց՝                         è. îáÝÛ³Ý                      </t>
  </si>
  <si>
    <t>Î³½Ù»óÇÝª                                  ². Ð³Ûñ³å»ïÛ³Ý
                                      ¶. ºÕáÛ³Ý
                                        ê. ÂáõÝÛ³Ý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</si>
</sst>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8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u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b/>
      <u/>
      <sz val="8"/>
      <color rgb="FFFF0000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</borders>
  <cellStyleXfs count="6">
    <xf numFmtId="0" fontId="0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</cellStyleXfs>
  <cellXfs count="210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9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9" fontId="1" fillId="0" borderId="3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4" fontId="13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168" fontId="1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/>
    <xf numFmtId="0" fontId="1" fillId="0" borderId="7" xfId="0" applyFont="1" applyBorder="1"/>
    <xf numFmtId="0" fontId="13" fillId="0" borderId="4" xfId="0" applyFont="1" applyBorder="1" applyAlignment="1">
      <alignment vertical="center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9" fillId="0" borderId="0" xfId="0" applyFont="1"/>
    <xf numFmtId="165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1" fillId="0" borderId="2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left" wrapText="1"/>
      <protection locked="0"/>
    </xf>
    <xf numFmtId="0" fontId="21" fillId="0" borderId="2" xfId="0" applyNumberFormat="1" applyFont="1" applyFill="1" applyBorder="1" applyAlignment="1" applyProtection="1">
      <alignment horizontal="left" wrapText="1"/>
      <protection locked="0"/>
    </xf>
    <xf numFmtId="4" fontId="22" fillId="0" borderId="2" xfId="0" applyNumberFormat="1" applyFont="1" applyFill="1" applyBorder="1" applyAlignment="1" applyProtection="1">
      <alignment horizontal="center"/>
      <protection locked="0"/>
    </xf>
    <xf numFmtId="4" fontId="24" fillId="0" borderId="0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67" fontId="4" fillId="0" borderId="0" xfId="0" applyNumberFormat="1" applyFont="1" applyFill="1"/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0" borderId="19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1" fillId="0" borderId="0" xfId="0" applyFont="1"/>
    <xf numFmtId="0" fontId="9" fillId="0" borderId="0" xfId="0" applyNumberFormat="1" applyFont="1" applyFill="1" applyBorder="1" applyAlignment="1" applyProtection="1"/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4" fontId="12" fillId="0" borderId="2" xfId="0" applyNumberFormat="1" applyFont="1" applyFill="1" applyBorder="1" applyAlignment="1" applyProtection="1">
      <alignment horizontal="center"/>
      <protection locked="0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9" fillId="0" borderId="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3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2" fontId="4" fillId="0" borderId="12" xfId="0" applyNumberFormat="1" applyFont="1" applyBorder="1" applyAlignment="1">
      <alignment horizontal="left" vertical="center"/>
    </xf>
    <xf numFmtId="2" fontId="4" fillId="0" borderId="13" xfId="0" applyNumberFormat="1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6" xfId="2" applyFont="1" applyBorder="1" applyAlignment="1">
      <alignment horizontal="left" vertical="center" wrapText="1"/>
    </xf>
    <xf numFmtId="0" fontId="4" fillId="0" borderId="17" xfId="2" applyFont="1" applyBorder="1" applyAlignment="1">
      <alignment horizontal="left" vertical="center"/>
    </xf>
    <xf numFmtId="0" fontId="4" fillId="0" borderId="18" xfId="2" applyFont="1" applyBorder="1" applyAlignment="1">
      <alignment horizontal="left" vertical="center"/>
    </xf>
    <xf numFmtId="167" fontId="4" fillId="0" borderId="12" xfId="0" applyNumberFormat="1" applyFont="1" applyBorder="1" applyAlignment="1">
      <alignment horizontal="left" vertical="center"/>
    </xf>
    <xf numFmtId="167" fontId="4" fillId="0" borderId="13" xfId="0" applyNumberFormat="1" applyFont="1" applyBorder="1" applyAlignment="1">
      <alignment horizontal="left" vertical="center"/>
    </xf>
    <xf numFmtId="167" fontId="4" fillId="0" borderId="1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6" fillId="0" borderId="16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left" vertical="center"/>
    </xf>
    <xf numFmtId="164" fontId="4" fillId="0" borderId="13" xfId="0" applyNumberFormat="1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1" fontId="4" fillId="0" borderId="12" xfId="0" applyNumberFormat="1" applyFont="1" applyBorder="1" applyAlignment="1">
      <alignment horizontal="left" vertical="center"/>
    </xf>
    <xf numFmtId="1" fontId="4" fillId="0" borderId="13" xfId="0" applyNumberFormat="1" applyFont="1" applyBorder="1" applyAlignment="1">
      <alignment horizontal="left" vertical="center"/>
    </xf>
    <xf numFmtId="1" fontId="4" fillId="0" borderId="1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2" fontId="4" fillId="0" borderId="12" xfId="0" applyNumberFormat="1" applyFont="1" applyFill="1" applyBorder="1" applyAlignment="1">
      <alignment horizontal="left" vertical="center"/>
    </xf>
    <xf numFmtId="2" fontId="4" fillId="0" borderId="13" xfId="0" applyNumberFormat="1" applyFont="1" applyFill="1" applyBorder="1" applyAlignment="1">
      <alignment horizontal="left" vertical="center"/>
    </xf>
    <xf numFmtId="2" fontId="4" fillId="0" borderId="1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Обыч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B14" sqref="B14"/>
    </sheetView>
  </sheetViews>
  <sheetFormatPr defaultRowHeight="12.75"/>
  <cols>
    <col min="1" max="1" width="3.42578125" style="9" customWidth="1"/>
    <col min="2" max="2" width="27" style="2" customWidth="1"/>
    <col min="3" max="3" width="56.85546875" style="16" customWidth="1"/>
    <col min="4" max="16384" width="9.140625" style="2"/>
  </cols>
  <sheetData>
    <row r="1" spans="1:3" ht="14.1" customHeight="1">
      <c r="A1" s="109" t="s">
        <v>73</v>
      </c>
      <c r="B1" s="109"/>
      <c r="C1" s="109"/>
    </row>
    <row r="2" spans="1:3" ht="14.1" customHeight="1"/>
    <row r="3" spans="1:3" ht="14.1" customHeight="1"/>
    <row r="4" spans="1:3" ht="15.95" customHeight="1">
      <c r="A4" s="17">
        <v>1</v>
      </c>
      <c r="B4" s="58" t="s">
        <v>71</v>
      </c>
      <c r="C4" s="18"/>
    </row>
    <row r="5" spans="1:3" ht="15.95" customHeight="1">
      <c r="A5" s="17">
        <v>2</v>
      </c>
      <c r="B5" s="58" t="s">
        <v>72</v>
      </c>
      <c r="C5" s="18"/>
    </row>
    <row r="6" spans="1:3" s="92" customFormat="1" ht="15.95" customHeight="1">
      <c r="A6" s="17">
        <v>3</v>
      </c>
      <c r="B6" s="59" t="s">
        <v>83</v>
      </c>
      <c r="C6" s="99" t="s">
        <v>86</v>
      </c>
    </row>
    <row r="7" spans="1:3" ht="15.95" customHeight="1">
      <c r="A7" s="17">
        <v>4</v>
      </c>
      <c r="B7" s="59" t="s">
        <v>140</v>
      </c>
      <c r="C7" s="62" t="s">
        <v>125</v>
      </c>
    </row>
    <row r="8" spans="1:3">
      <c r="A8" s="17">
        <v>5</v>
      </c>
      <c r="B8" s="59" t="s">
        <v>90</v>
      </c>
      <c r="C8" s="62"/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view="pageBreakPreview" zoomScale="60" workbookViewId="0">
      <selection activeCell="K27" sqref="K27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5.140625" style="2" customWidth="1"/>
    <col min="8" max="16384" width="9.140625" style="2"/>
  </cols>
  <sheetData>
    <row r="1" spans="1:7" ht="15">
      <c r="A1" s="109" t="s">
        <v>55</v>
      </c>
      <c r="B1" s="109"/>
      <c r="C1" s="109"/>
      <c r="D1" s="109"/>
      <c r="E1" s="109"/>
      <c r="F1" s="109"/>
      <c r="G1" s="109"/>
    </row>
    <row r="2" spans="1:7">
      <c r="A2" s="112"/>
      <c r="B2" s="112"/>
      <c r="C2" s="112"/>
      <c r="D2" s="112"/>
      <c r="E2" s="112"/>
      <c r="F2" s="112"/>
      <c r="G2" s="112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12" t="s">
        <v>56</v>
      </c>
      <c r="B4" s="112"/>
      <c r="C4" s="112"/>
      <c r="D4" s="112"/>
      <c r="E4" s="112"/>
      <c r="F4" s="112"/>
      <c r="G4" s="112"/>
    </row>
    <row r="5" spans="1:7" ht="15" customHeight="1">
      <c r="A5" s="112" t="s">
        <v>57</v>
      </c>
      <c r="B5" s="112"/>
      <c r="C5" s="112"/>
      <c r="D5" s="112"/>
      <c r="E5" s="112"/>
      <c r="F5" s="112"/>
      <c r="G5" s="112"/>
    </row>
    <row r="6" spans="1:7" ht="15" customHeight="1">
      <c r="A6" s="112" t="s">
        <v>58</v>
      </c>
      <c r="B6" s="112"/>
      <c r="C6" s="112"/>
      <c r="D6" s="112"/>
      <c r="E6" s="112"/>
      <c r="F6" s="112"/>
      <c r="G6" s="112"/>
    </row>
    <row r="7" spans="1:7" ht="15" customHeight="1">
      <c r="A7" s="112" t="s">
        <v>59</v>
      </c>
      <c r="B7" s="112"/>
      <c r="C7" s="112"/>
      <c r="D7" s="112"/>
      <c r="E7" s="112"/>
      <c r="F7" s="112"/>
      <c r="G7" s="112"/>
    </row>
    <row r="8" spans="1:7" ht="15" customHeight="1">
      <c r="A8" s="112" t="s">
        <v>60</v>
      </c>
      <c r="B8" s="112"/>
      <c r="C8" s="112"/>
      <c r="D8" s="112"/>
      <c r="E8" s="112"/>
      <c r="F8" s="112"/>
      <c r="G8" s="112"/>
    </row>
    <row r="9" spans="1:7" ht="15" customHeight="1">
      <c r="A9" s="112" t="s">
        <v>61</v>
      </c>
      <c r="B9" s="112"/>
      <c r="C9" s="112"/>
      <c r="D9" s="112"/>
      <c r="E9" s="112"/>
      <c r="F9" s="112"/>
      <c r="G9" s="112"/>
    </row>
    <row r="10" spans="1:7" ht="15" customHeight="1">
      <c r="A10" s="112" t="s">
        <v>89</v>
      </c>
      <c r="B10" s="112"/>
      <c r="C10" s="112"/>
      <c r="D10" s="112"/>
      <c r="E10" s="112"/>
      <c r="F10" s="112"/>
      <c r="G10" s="112"/>
    </row>
    <row r="11" spans="1:7" ht="15" customHeight="1">
      <c r="A11" s="112" t="s">
        <v>62</v>
      </c>
      <c r="B11" s="112"/>
      <c r="C11" s="112"/>
      <c r="D11" s="112"/>
      <c r="E11" s="112"/>
      <c r="F11" s="112"/>
      <c r="G11" s="112"/>
    </row>
    <row r="12" spans="1:7" ht="15" customHeight="1">
      <c r="A12" s="112" t="s">
        <v>63</v>
      </c>
      <c r="B12" s="112"/>
      <c r="C12" s="112"/>
      <c r="D12" s="42">
        <f>'s1-1'!P8</f>
        <v>2071.5300000000002</v>
      </c>
      <c r="E12" s="9"/>
      <c r="F12" s="9"/>
      <c r="G12" s="9"/>
    </row>
    <row r="13" spans="1:7" ht="15" customHeight="1">
      <c r="A13" s="112" t="s">
        <v>64</v>
      </c>
      <c r="B13" s="112"/>
      <c r="C13" s="112"/>
      <c r="D13" s="42">
        <f>'s1-1'!P9</f>
        <v>2934.68</v>
      </c>
      <c r="E13" s="9"/>
      <c r="F13" s="9"/>
      <c r="G13" s="9"/>
    </row>
    <row r="14" spans="1:7" ht="15" customHeight="1">
      <c r="A14" s="112" t="s">
        <v>141</v>
      </c>
      <c r="B14" s="112"/>
      <c r="C14" s="112"/>
      <c r="D14" s="112"/>
      <c r="E14" s="112"/>
      <c r="F14" s="112"/>
      <c r="G14" s="112"/>
    </row>
    <row r="15" spans="1:7" ht="15" customHeight="1">
      <c r="A15" s="112" t="s">
        <v>87</v>
      </c>
      <c r="B15" s="112"/>
      <c r="C15" s="112"/>
      <c r="D15" s="112"/>
      <c r="E15" s="112"/>
      <c r="F15" s="112"/>
      <c r="G15" s="112"/>
    </row>
    <row r="16" spans="1:7" ht="15" customHeight="1">
      <c r="A16" s="112" t="s">
        <v>126</v>
      </c>
      <c r="B16" s="112"/>
      <c r="C16" s="112"/>
      <c r="D16" s="112"/>
      <c r="E16" s="112"/>
      <c r="F16" s="112"/>
      <c r="G16" s="112"/>
    </row>
    <row r="17" spans="1:7" ht="15" customHeight="1">
      <c r="A17" s="112" t="s">
        <v>88</v>
      </c>
      <c r="B17" s="112"/>
      <c r="C17" s="112"/>
      <c r="D17" s="112"/>
      <c r="E17" s="112"/>
      <c r="F17" s="112"/>
      <c r="G17" s="112"/>
    </row>
    <row r="18" spans="1:7" ht="15" customHeight="1">
      <c r="A18" s="112" t="s">
        <v>65</v>
      </c>
      <c r="B18" s="112"/>
      <c r="C18" s="112"/>
      <c r="D18" s="112"/>
      <c r="E18" s="112"/>
      <c r="F18" s="112"/>
      <c r="G18" s="112"/>
    </row>
    <row r="19" spans="1:7" ht="15" customHeight="1">
      <c r="A19" s="113" t="s">
        <v>172</v>
      </c>
      <c r="B19" s="114"/>
      <c r="C19" s="114"/>
      <c r="D19" s="114"/>
      <c r="E19" s="114"/>
      <c r="F19" s="114"/>
      <c r="G19" s="114"/>
    </row>
    <row r="20" spans="1:7" ht="15" customHeight="1">
      <c r="A20" s="113" t="s">
        <v>173</v>
      </c>
      <c r="B20" s="113"/>
      <c r="C20" s="113"/>
      <c r="D20" s="113"/>
      <c r="E20" s="113"/>
      <c r="F20" s="113"/>
      <c r="G20" s="113"/>
    </row>
    <row r="21" spans="1:7" ht="15" customHeight="1">
      <c r="A21" s="50">
        <f>ss!F31</f>
        <v>10201.966583878075</v>
      </c>
      <c r="B21" s="113" t="s">
        <v>66</v>
      </c>
      <c r="C21" s="113"/>
      <c r="D21" s="113"/>
      <c r="E21" s="113"/>
      <c r="F21" s="113"/>
      <c r="G21" s="113"/>
    </row>
    <row r="22" spans="1:7" ht="15" customHeight="1">
      <c r="A22" s="112" t="s">
        <v>67</v>
      </c>
      <c r="B22" s="112"/>
      <c r="C22" s="112"/>
      <c r="D22" s="44">
        <f>ss!C31</f>
        <v>10186.822945082389</v>
      </c>
      <c r="E22" s="112" t="s">
        <v>20</v>
      </c>
      <c r="F22" s="112"/>
      <c r="G22" s="43"/>
    </row>
    <row r="23" spans="1:7" ht="15" customHeight="1">
      <c r="A23" s="112" t="s">
        <v>68</v>
      </c>
      <c r="B23" s="112"/>
      <c r="C23" s="112"/>
      <c r="D23" s="45">
        <f>ss!F24*1.03*1.2</f>
        <v>0</v>
      </c>
      <c r="E23" s="112" t="s">
        <v>20</v>
      </c>
      <c r="F23" s="112"/>
      <c r="G23" s="43"/>
    </row>
    <row r="24" spans="1:7" ht="15" customHeight="1">
      <c r="A24" s="112" t="s">
        <v>69</v>
      </c>
      <c r="B24" s="112"/>
      <c r="C24" s="112"/>
      <c r="D24" s="45">
        <f>ss!F25*1.03*1.2</f>
        <v>0</v>
      </c>
      <c r="E24" s="112" t="s">
        <v>20</v>
      </c>
      <c r="F24" s="112"/>
      <c r="G24" s="43"/>
    </row>
    <row r="25" spans="1:7" ht="15" customHeight="1">
      <c r="A25" s="112" t="s">
        <v>70</v>
      </c>
      <c r="B25" s="112"/>
      <c r="C25" s="112"/>
      <c r="D25" s="45">
        <f>ss!F32</f>
        <v>7.5718193978432451</v>
      </c>
      <c r="E25" s="112" t="s">
        <v>20</v>
      </c>
      <c r="F25" s="112"/>
      <c r="G25" s="43"/>
    </row>
    <row r="26" spans="1:7" ht="15" customHeight="1">
      <c r="A26" s="112" t="s">
        <v>84</v>
      </c>
      <c r="B26" s="112"/>
      <c r="C26" s="112"/>
      <c r="D26" s="112"/>
      <c r="E26" s="112"/>
      <c r="F26" s="112"/>
      <c r="G26" s="112"/>
    </row>
    <row r="27" spans="1:7" ht="15" customHeight="1">
      <c r="A27" s="112" t="s">
        <v>78</v>
      </c>
      <c r="B27" s="112"/>
      <c r="C27" s="112"/>
      <c r="D27" s="112"/>
      <c r="E27" s="112"/>
      <c r="F27" s="112"/>
      <c r="G27" s="112"/>
    </row>
    <row r="28" spans="1:7" ht="15" customHeight="1">
      <c r="A28" s="9"/>
      <c r="B28" s="9"/>
      <c r="C28" s="9"/>
      <c r="D28" s="9"/>
      <c r="E28" s="9"/>
      <c r="F28" s="9"/>
      <c r="G28" s="9"/>
    </row>
    <row r="29" spans="1:7" ht="15" customHeight="1">
      <c r="A29" s="9"/>
      <c r="B29" s="9"/>
      <c r="C29" s="9"/>
      <c r="D29" s="9"/>
      <c r="E29" s="9"/>
      <c r="F29" s="9"/>
      <c r="G29" s="9"/>
    </row>
    <row r="30" spans="1:7" ht="15" customHeight="1">
      <c r="A30" s="115" t="s">
        <v>181</v>
      </c>
      <c r="B30" s="115"/>
      <c r="C30" s="115"/>
      <c r="D30" s="115"/>
      <c r="E30" s="115"/>
      <c r="F30" s="115"/>
      <c r="G30" s="115"/>
    </row>
    <row r="32" spans="1:7">
      <c r="B32" s="111"/>
      <c r="C32" s="111"/>
      <c r="D32" s="111"/>
      <c r="E32" s="19"/>
      <c r="F32" s="112"/>
      <c r="G32" s="112"/>
    </row>
    <row r="33" spans="2:7">
      <c r="B33" s="112"/>
      <c r="C33" s="112"/>
      <c r="D33" s="112"/>
      <c r="E33" s="110"/>
      <c r="F33" s="110"/>
      <c r="G33" s="110"/>
    </row>
    <row r="34" spans="2:7">
      <c r="B34" s="112"/>
      <c r="C34" s="112"/>
      <c r="D34" s="112"/>
      <c r="E34" s="110"/>
      <c r="F34" s="110"/>
      <c r="G34" s="110"/>
    </row>
    <row r="35" spans="2:7">
      <c r="B35" s="112"/>
      <c r="C35" s="112"/>
      <c r="D35" s="112"/>
      <c r="E35" s="110"/>
      <c r="F35" s="110"/>
      <c r="G35" s="110"/>
    </row>
    <row r="36" spans="2:7">
      <c r="B36" s="112"/>
      <c r="C36" s="112"/>
      <c r="D36" s="112"/>
      <c r="E36" s="110"/>
      <c r="F36" s="110"/>
      <c r="G36" s="110"/>
    </row>
    <row r="37" spans="2:7">
      <c r="B37" s="112"/>
      <c r="C37" s="112"/>
      <c r="D37" s="112"/>
      <c r="E37" s="110"/>
      <c r="F37" s="110"/>
      <c r="G37" s="110"/>
    </row>
    <row r="38" spans="2:7">
      <c r="B38" s="112"/>
      <c r="C38" s="112"/>
      <c r="D38" s="112"/>
      <c r="E38" s="110"/>
      <c r="F38" s="110"/>
      <c r="G38" s="110"/>
    </row>
    <row r="39" spans="2:7">
      <c r="B39" s="112"/>
      <c r="C39" s="112"/>
      <c r="D39" s="112"/>
      <c r="E39" s="110"/>
      <c r="F39" s="110"/>
      <c r="G39" s="110"/>
    </row>
    <row r="40" spans="2:7">
      <c r="B40" s="112"/>
      <c r="C40" s="112"/>
      <c r="D40" s="112"/>
      <c r="E40" s="110"/>
      <c r="F40" s="110"/>
      <c r="G40" s="110"/>
    </row>
  </sheetData>
  <mergeCells count="49">
    <mergeCell ref="A1:G1"/>
    <mergeCell ref="A2:G2"/>
    <mergeCell ref="A4:G4"/>
    <mergeCell ref="A5:G5"/>
    <mergeCell ref="A16:G16"/>
    <mergeCell ref="A14:G14"/>
    <mergeCell ref="A6:G6"/>
    <mergeCell ref="A8:G8"/>
    <mergeCell ref="A9:G9"/>
    <mergeCell ref="A10:G10"/>
    <mergeCell ref="A11:G11"/>
    <mergeCell ref="A15:G15"/>
    <mergeCell ref="A12:C12"/>
    <mergeCell ref="A7:G7"/>
    <mergeCell ref="A26:G26"/>
    <mergeCell ref="A30:G30"/>
    <mergeCell ref="B33:D33"/>
    <mergeCell ref="B21:G21"/>
    <mergeCell ref="E25:F25"/>
    <mergeCell ref="A25:C25"/>
    <mergeCell ref="A27:G27"/>
    <mergeCell ref="B40:D40"/>
    <mergeCell ref="E40:G40"/>
    <mergeCell ref="B39:D39"/>
    <mergeCell ref="E39:G39"/>
    <mergeCell ref="A13:C13"/>
    <mergeCell ref="A18:G18"/>
    <mergeCell ref="E33:G33"/>
    <mergeCell ref="A17:G17"/>
    <mergeCell ref="A20:G20"/>
    <mergeCell ref="A24:C24"/>
    <mergeCell ref="E24:F24"/>
    <mergeCell ref="E22:F22"/>
    <mergeCell ref="A19:G19"/>
    <mergeCell ref="A23:C23"/>
    <mergeCell ref="E23:F23"/>
    <mergeCell ref="A22:C22"/>
    <mergeCell ref="E38:G38"/>
    <mergeCell ref="B32:D32"/>
    <mergeCell ref="B35:D35"/>
    <mergeCell ref="E35:G35"/>
    <mergeCell ref="B36:D36"/>
    <mergeCell ref="B38:D38"/>
    <mergeCell ref="B37:D37"/>
    <mergeCell ref="E37:G37"/>
    <mergeCell ref="E36:G36"/>
    <mergeCell ref="B34:D34"/>
    <mergeCell ref="E34:G34"/>
    <mergeCell ref="F32:G32"/>
  </mergeCells>
  <phoneticPr fontId="5" type="noConversion"/>
  <pageMargins left="0.74803149606299213" right="0.59055118110236227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Zeros="0" tabSelected="1" view="pageBreakPreview" zoomScaleSheetLayoutView="100" workbookViewId="0">
      <selection activeCell="B30" sqref="B30"/>
    </sheetView>
  </sheetViews>
  <sheetFormatPr defaultRowHeight="12.75" outlineLevelRow="1"/>
  <cols>
    <col min="1" max="1" width="14.85546875" style="15" customWidth="1"/>
    <col min="2" max="2" width="61" style="15" customWidth="1"/>
    <col min="3" max="3" width="13.85546875" style="15" customWidth="1"/>
    <col min="4" max="4" width="13.85546875" style="20" customWidth="1"/>
    <col min="5" max="5" width="14.85546875" style="15" customWidth="1"/>
    <col min="6" max="6" width="15.7109375" style="15" customWidth="1"/>
    <col min="7" max="16384" width="9.140625" style="15"/>
  </cols>
  <sheetData>
    <row r="1" spans="1:9">
      <c r="B1" s="2" t="s">
        <v>142</v>
      </c>
      <c r="C1" s="112"/>
      <c r="D1" s="112"/>
      <c r="E1" s="112"/>
      <c r="F1" s="112"/>
    </row>
    <row r="2" spans="1:9">
      <c r="C2" s="112"/>
      <c r="D2" s="112"/>
      <c r="E2" s="112"/>
      <c r="F2" s="112"/>
    </row>
    <row r="3" spans="1:9">
      <c r="B3" s="112" t="s">
        <v>170</v>
      </c>
      <c r="C3" s="112"/>
      <c r="D3" s="112"/>
      <c r="E3" s="112"/>
      <c r="F3" s="112"/>
    </row>
    <row r="4" spans="1:9">
      <c r="B4" s="116" t="s">
        <v>171</v>
      </c>
      <c r="C4" s="116"/>
      <c r="D4" s="116"/>
      <c r="E4" s="116"/>
      <c r="F4" s="116"/>
    </row>
    <row r="5" spans="1:9">
      <c r="A5" s="14"/>
      <c r="B5" s="117" t="s">
        <v>33</v>
      </c>
      <c r="C5" s="117"/>
      <c r="D5" s="117"/>
      <c r="E5" s="14"/>
      <c r="F5" s="14"/>
    </row>
    <row r="6" spans="1:9">
      <c r="A6" s="14"/>
      <c r="B6" s="14"/>
      <c r="C6" s="14"/>
      <c r="D6" s="14"/>
      <c r="E6" s="14"/>
      <c r="F6" s="14"/>
    </row>
    <row r="7" spans="1:9">
      <c r="A7" s="14"/>
      <c r="B7" s="14"/>
      <c r="C7" s="21" t="s">
        <v>34</v>
      </c>
      <c r="D7" s="14"/>
      <c r="E7" s="76">
        <f>F31</f>
        <v>10201.966583878075</v>
      </c>
      <c r="F7" s="21" t="s">
        <v>23</v>
      </c>
    </row>
    <row r="8" spans="1:9" ht="39.75" customHeight="1">
      <c r="A8" s="77" t="s">
        <v>93</v>
      </c>
      <c r="B8" s="72" t="s">
        <v>35</v>
      </c>
      <c r="C8" s="52" t="s">
        <v>36</v>
      </c>
      <c r="D8" s="53" t="s">
        <v>37</v>
      </c>
      <c r="E8" s="52" t="s">
        <v>38</v>
      </c>
      <c r="F8" s="52" t="s">
        <v>39</v>
      </c>
    </row>
    <row r="9" spans="1:9" ht="14.1" customHeight="1" outlineLevel="1">
      <c r="A9" s="54">
        <v>1</v>
      </c>
      <c r="B9" s="55">
        <v>2</v>
      </c>
      <c r="C9" s="56">
        <v>3</v>
      </c>
      <c r="D9" s="56">
        <v>4</v>
      </c>
      <c r="E9" s="56">
        <v>5</v>
      </c>
      <c r="F9" s="56">
        <v>6</v>
      </c>
    </row>
    <row r="10" spans="1:9" ht="14.1" customHeight="1" outlineLevel="1">
      <c r="A10" s="22"/>
      <c r="B10" s="73" t="s">
        <v>32</v>
      </c>
      <c r="C10" s="24"/>
      <c r="D10" s="25"/>
      <c r="E10" s="25"/>
      <c r="F10" s="25"/>
    </row>
    <row r="11" spans="1:9" ht="14.1" customHeight="1" outlineLevel="1">
      <c r="A11" s="22" t="s">
        <v>94</v>
      </c>
      <c r="B11" s="23" t="s">
        <v>86</v>
      </c>
      <c r="C11" s="26">
        <f>'s1-1'!P97</f>
        <v>7609.768040299522</v>
      </c>
      <c r="D11" s="26"/>
      <c r="E11" s="26"/>
      <c r="F11" s="26">
        <f t="shared" ref="F11:F17" si="0">SUM(C11:E11)</f>
        <v>7609.768040299522</v>
      </c>
      <c r="H11" s="38"/>
      <c r="I11" s="38"/>
    </row>
    <row r="12" spans="1:9" s="93" customFormat="1" ht="14.1" customHeight="1" outlineLevel="1">
      <c r="A12" s="94" t="s">
        <v>124</v>
      </c>
      <c r="B12" s="95" t="s">
        <v>125</v>
      </c>
      <c r="C12" s="96">
        <f>'s1-2'!P69</f>
        <v>803.36462397075127</v>
      </c>
      <c r="D12" s="96"/>
      <c r="E12" s="96"/>
      <c r="F12" s="96">
        <f t="shared" si="0"/>
        <v>803.36462397075127</v>
      </c>
      <c r="H12" s="97"/>
      <c r="I12" s="97"/>
    </row>
    <row r="13" spans="1:9" ht="14.1" customHeight="1" outlineLevel="1">
      <c r="A13" s="22"/>
      <c r="B13" s="74" t="s">
        <v>40</v>
      </c>
      <c r="C13" s="75">
        <f>SUM(C11:C12)</f>
        <v>8413.1326642702734</v>
      </c>
      <c r="D13" s="75">
        <f>SUM(D11:D11)</f>
        <v>0</v>
      </c>
      <c r="E13" s="26">
        <f>SUM(E11:E11)</f>
        <v>0</v>
      </c>
      <c r="F13" s="75">
        <f t="shared" si="0"/>
        <v>8413.1326642702734</v>
      </c>
      <c r="H13" s="38"/>
    </row>
    <row r="14" spans="1:9" ht="14.1" customHeight="1" outlineLevel="1">
      <c r="A14" s="22"/>
      <c r="B14" s="73" t="s">
        <v>41</v>
      </c>
      <c r="C14" s="75">
        <f>C13</f>
        <v>8413.1326642702734</v>
      </c>
      <c r="D14" s="75">
        <f>D13</f>
        <v>0</v>
      </c>
      <c r="E14" s="26">
        <f>SUM(E13:E13)</f>
        <v>0</v>
      </c>
      <c r="F14" s="75">
        <f t="shared" si="0"/>
        <v>8413.1326642702734</v>
      </c>
    </row>
    <row r="15" spans="1:9" ht="14.1" customHeight="1" outlineLevel="1">
      <c r="A15" s="57" t="s">
        <v>79</v>
      </c>
      <c r="B15" s="73" t="s">
        <v>92</v>
      </c>
      <c r="C15" s="26"/>
      <c r="D15" s="26"/>
      <c r="E15" s="26"/>
      <c r="F15" s="26">
        <f t="shared" si="0"/>
        <v>0</v>
      </c>
    </row>
    <row r="16" spans="1:9" ht="14.1" customHeight="1" outlineLevel="1">
      <c r="A16" s="57"/>
      <c r="B16" s="23" t="s">
        <v>91</v>
      </c>
      <c r="C16" s="26">
        <f>C14*0.5%</f>
        <v>42.065663321351366</v>
      </c>
      <c r="D16" s="26"/>
      <c r="E16" s="26"/>
      <c r="F16" s="26">
        <f t="shared" si="0"/>
        <v>42.065663321351366</v>
      </c>
    </row>
    <row r="17" spans="1:10" ht="14.1" customHeight="1" outlineLevel="1">
      <c r="A17" s="22"/>
      <c r="B17" s="73" t="s">
        <v>42</v>
      </c>
      <c r="C17" s="75">
        <f>SUM(C14:C16)</f>
        <v>8455.1983275916245</v>
      </c>
      <c r="D17" s="75">
        <f>SUM(D14:D15)</f>
        <v>0</v>
      </c>
      <c r="E17" s="26">
        <f>SUM(E14:E15)</f>
        <v>0</v>
      </c>
      <c r="F17" s="75">
        <f t="shared" si="0"/>
        <v>8455.1983275916245</v>
      </c>
      <c r="H17" s="38"/>
      <c r="I17" s="38"/>
      <c r="J17" s="38"/>
    </row>
    <row r="18" spans="1:10" ht="14.1" customHeight="1" outlineLevel="1">
      <c r="A18" s="22"/>
      <c r="B18" s="73" t="s">
        <v>43</v>
      </c>
      <c r="C18" s="26"/>
      <c r="D18" s="26"/>
      <c r="E18" s="26"/>
      <c r="F18" s="26"/>
    </row>
    <row r="19" spans="1:10" ht="14.1" customHeight="1" outlineLevel="1">
      <c r="A19" s="57" t="s">
        <v>80</v>
      </c>
      <c r="B19" s="23" t="s">
        <v>44</v>
      </c>
      <c r="C19" s="26">
        <f>C17*0.004</f>
        <v>33.820793310366497</v>
      </c>
      <c r="D19" s="26"/>
      <c r="E19" s="26">
        <f>E17*0.0171</f>
        <v>0</v>
      </c>
      <c r="F19" s="26">
        <f>SUM(C19:E19)</f>
        <v>33.820793310366497</v>
      </c>
    </row>
    <row r="20" spans="1:10" ht="14.1" customHeight="1" outlineLevel="1">
      <c r="A20" s="22"/>
      <c r="B20" s="73" t="s">
        <v>40</v>
      </c>
      <c r="C20" s="75">
        <f>SUM(C19:C19)</f>
        <v>33.820793310366497</v>
      </c>
      <c r="D20" s="26">
        <f>SUM(D19:D19)</f>
        <v>0</v>
      </c>
      <c r="E20" s="26"/>
      <c r="F20" s="75">
        <f>SUM(C20:E20)</f>
        <v>33.820793310366497</v>
      </c>
    </row>
    <row r="21" spans="1:10" ht="14.1" customHeight="1" outlineLevel="1">
      <c r="A21" s="22"/>
      <c r="B21" s="23" t="s">
        <v>45</v>
      </c>
      <c r="C21" s="26"/>
      <c r="D21" s="26"/>
      <c r="E21" s="26">
        <f>C14*0.0015</f>
        <v>12.619698996405411</v>
      </c>
      <c r="F21" s="26">
        <f>SUM(C21:E21)</f>
        <v>12.619698996405411</v>
      </c>
    </row>
    <row r="22" spans="1:10" ht="14.1" customHeight="1" outlineLevel="1">
      <c r="A22" s="22"/>
      <c r="B22" s="73" t="s">
        <v>46</v>
      </c>
      <c r="C22" s="75">
        <f>C17+C20</f>
        <v>8489.0191209019904</v>
      </c>
      <c r="D22" s="75">
        <f>D17+D20</f>
        <v>0</v>
      </c>
      <c r="E22" s="75">
        <f>SUM(E21:E21)</f>
        <v>12.619698996405411</v>
      </c>
      <c r="F22" s="75">
        <f>SUM(C22:E22)</f>
        <v>8501.638819898395</v>
      </c>
    </row>
    <row r="23" spans="1:10" ht="14.1" customHeight="1" outlineLevel="1">
      <c r="A23" s="27"/>
      <c r="B23" s="73" t="s">
        <v>47</v>
      </c>
      <c r="C23" s="26"/>
      <c r="D23" s="26"/>
      <c r="E23" s="26"/>
      <c r="F23" s="26"/>
    </row>
    <row r="24" spans="1:10" ht="14.1" customHeight="1" outlineLevel="1">
      <c r="A24" s="27">
        <v>0.02</v>
      </c>
      <c r="B24" s="23" t="s">
        <v>48</v>
      </c>
      <c r="C24" s="26"/>
      <c r="D24" s="26"/>
      <c r="E24" s="26"/>
      <c r="F24" s="26"/>
    </row>
    <row r="25" spans="1:10" ht="14.1" customHeight="1" outlineLevel="1">
      <c r="A25" s="27">
        <v>6.0000000000000001E-3</v>
      </c>
      <c r="B25" s="23" t="s">
        <v>49</v>
      </c>
      <c r="C25" s="26"/>
      <c r="D25" s="26"/>
      <c r="E25" s="26"/>
      <c r="F25" s="26"/>
    </row>
    <row r="26" spans="1:10" ht="14.1" customHeight="1" outlineLevel="1">
      <c r="A26" s="22"/>
      <c r="B26" s="73" t="s">
        <v>40</v>
      </c>
      <c r="C26" s="26"/>
      <c r="D26" s="26"/>
      <c r="E26" s="75">
        <f>SUM(E24:E25)</f>
        <v>0</v>
      </c>
      <c r="F26" s="75">
        <f>SUM(F24:F25)</f>
        <v>0</v>
      </c>
    </row>
    <row r="27" spans="1:10" ht="14.1" customHeight="1" outlineLevel="1">
      <c r="A27" s="22"/>
      <c r="B27" s="73" t="s">
        <v>50</v>
      </c>
      <c r="C27" s="75">
        <f>SUM(C22:C26)</f>
        <v>8489.0191209019904</v>
      </c>
      <c r="D27" s="75">
        <f>SUM(D22:D26)</f>
        <v>0</v>
      </c>
      <c r="E27" s="75">
        <f>E22+E26</f>
        <v>12.619698996405411</v>
      </c>
      <c r="F27" s="75">
        <f>SUM(C27:E27)</f>
        <v>8501.638819898395</v>
      </c>
    </row>
    <row r="28" spans="1:10" ht="14.1" customHeight="1" outlineLevel="1">
      <c r="A28" s="28"/>
      <c r="B28" s="23" t="s">
        <v>51</v>
      </c>
      <c r="C28" s="26"/>
      <c r="D28" s="26"/>
      <c r="E28" s="26"/>
      <c r="F28" s="26"/>
    </row>
    <row r="29" spans="1:10" ht="14.1" customHeight="1" outlineLevel="1">
      <c r="A29" s="28"/>
      <c r="B29" s="73" t="s">
        <v>52</v>
      </c>
      <c r="C29" s="75">
        <f>SUM(C27:C28)</f>
        <v>8489.0191209019904</v>
      </c>
      <c r="D29" s="75">
        <f>SUM(D27:D28)</f>
        <v>0</v>
      </c>
      <c r="E29" s="75">
        <f>SUM(E27:E28)</f>
        <v>12.619698996405411</v>
      </c>
      <c r="F29" s="75">
        <f>SUM(C29:E29)</f>
        <v>8501.638819898395</v>
      </c>
    </row>
    <row r="30" spans="1:10" ht="14.1" customHeight="1" outlineLevel="1">
      <c r="A30" s="28"/>
      <c r="B30" s="23" t="s">
        <v>53</v>
      </c>
      <c r="C30" s="26">
        <f>C29*0.2</f>
        <v>1697.8038241803981</v>
      </c>
      <c r="D30" s="26">
        <f>D29*0.2</f>
        <v>0</v>
      </c>
      <c r="E30" s="26">
        <f>E29*0.2</f>
        <v>2.5239397992810826</v>
      </c>
      <c r="F30" s="26">
        <f>SUM(C30:E30)</f>
        <v>1700.3277639796793</v>
      </c>
    </row>
    <row r="31" spans="1:10" ht="14.1" customHeight="1" outlineLevel="1">
      <c r="A31" s="28"/>
      <c r="B31" s="73" t="s">
        <v>52</v>
      </c>
      <c r="C31" s="75">
        <f>SUM(C29:C30)</f>
        <v>10186.822945082389</v>
      </c>
      <c r="D31" s="75">
        <f>SUM(D29:D30)</f>
        <v>0</v>
      </c>
      <c r="E31" s="75">
        <f>SUM(E29:E30)</f>
        <v>15.143638795686494</v>
      </c>
      <c r="F31" s="75">
        <f>SUM(F29:F30)</f>
        <v>10201.966583878075</v>
      </c>
    </row>
    <row r="32" spans="1:10">
      <c r="A32" s="29"/>
      <c r="B32" s="30" t="s">
        <v>54</v>
      </c>
      <c r="C32" s="30"/>
      <c r="D32" s="31"/>
      <c r="E32" s="30"/>
      <c r="F32" s="32">
        <f>F16*0.15*1.2</f>
        <v>7.5718193978432451</v>
      </c>
    </row>
    <row r="33" spans="2:7">
      <c r="B33" s="9"/>
      <c r="C33" s="9"/>
      <c r="D33" s="9"/>
      <c r="E33" s="9"/>
      <c r="F33" s="9"/>
      <c r="G33" s="9"/>
    </row>
    <row r="34" spans="2:7">
      <c r="B34" s="118" t="s">
        <v>183</v>
      </c>
      <c r="C34" s="118"/>
      <c r="D34" s="118"/>
      <c r="E34" s="118"/>
      <c r="F34" s="118"/>
      <c r="G34" s="9"/>
    </row>
    <row r="35" spans="2:7">
      <c r="B35" s="9"/>
      <c r="C35" s="9"/>
      <c r="D35" s="9"/>
      <c r="E35" s="9"/>
      <c r="F35" s="9"/>
      <c r="G35" s="9"/>
    </row>
    <row r="36" spans="2:7" ht="15" customHeight="1">
      <c r="B36" s="118" t="s">
        <v>182</v>
      </c>
      <c r="C36" s="118"/>
      <c r="D36" s="118"/>
      <c r="E36" s="118"/>
      <c r="F36" s="118"/>
      <c r="G36" s="9"/>
    </row>
    <row r="38" spans="2:7">
      <c r="B38" s="61"/>
      <c r="C38" s="116"/>
      <c r="D38" s="116"/>
    </row>
  </sheetData>
  <mergeCells count="8">
    <mergeCell ref="C38:D38"/>
    <mergeCell ref="C1:F1"/>
    <mergeCell ref="C2:F2"/>
    <mergeCell ref="B3:F3"/>
    <mergeCell ref="B5:D5"/>
    <mergeCell ref="B4:F4"/>
    <mergeCell ref="B34:F34"/>
    <mergeCell ref="B36:F36"/>
  </mergeCells>
  <phoneticPr fontId="5" type="noConversion"/>
  <pageMargins left="0.75" right="0.75" top="0.5" bottom="0.25" header="0.5" footer="0.5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99"/>
  <sheetViews>
    <sheetView showZeros="0" view="pageBreakPreview" topLeftCell="A22" zoomScale="60" workbookViewId="0">
      <selection activeCell="I104" sqref="I104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78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68" t="s">
        <v>142</v>
      </c>
      <c r="D1" s="112"/>
      <c r="E1" s="112"/>
      <c r="F1" s="112"/>
      <c r="G1" s="112"/>
    </row>
    <row r="3" spans="1:18" ht="15" customHeight="1">
      <c r="A3" s="115"/>
      <c r="B3" s="115"/>
      <c r="C3" s="2" t="s">
        <v>28</v>
      </c>
      <c r="D3" s="112" t="s">
        <v>169</v>
      </c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 ht="15" customHeight="1">
      <c r="C4" s="34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15" customHeight="1"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79"/>
      <c r="O5" s="9"/>
      <c r="P5" s="9"/>
      <c r="Q5" s="9"/>
    </row>
    <row r="6" spans="1:18" ht="14.25">
      <c r="A6" s="151" t="s">
        <v>85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0"/>
      <c r="O7" s="1"/>
      <c r="P7" s="1"/>
      <c r="Q7" s="1"/>
    </row>
    <row r="8" spans="1:18" ht="13.5">
      <c r="A8" s="3"/>
      <c r="J8" s="115" t="s">
        <v>24</v>
      </c>
      <c r="K8" s="115"/>
      <c r="L8" s="147" t="s">
        <v>25</v>
      </c>
      <c r="M8" s="147"/>
      <c r="N8" s="147"/>
      <c r="O8" s="147"/>
      <c r="P8" s="4">
        <v>2071.5300000000002</v>
      </c>
    </row>
    <row r="9" spans="1:18" ht="13.5">
      <c r="A9" s="152" t="s">
        <v>22</v>
      </c>
      <c r="B9" s="152"/>
      <c r="C9" s="152"/>
      <c r="D9" s="152"/>
      <c r="E9" s="152"/>
      <c r="F9" s="157">
        <f>P97</f>
        <v>7609.768040299522</v>
      </c>
      <c r="G9" s="158"/>
      <c r="H9" s="6" t="s">
        <v>23</v>
      </c>
      <c r="L9" s="147" t="s">
        <v>26</v>
      </c>
      <c r="M9" s="147"/>
      <c r="N9" s="147"/>
      <c r="O9" s="147"/>
      <c r="P9" s="4">
        <v>2934.68</v>
      </c>
    </row>
    <row r="10" spans="1:18" ht="13.5">
      <c r="A10" s="3"/>
      <c r="K10" s="153" t="s">
        <v>27</v>
      </c>
      <c r="L10" s="153"/>
      <c r="M10" s="153"/>
      <c r="N10" s="153"/>
      <c r="O10" s="153"/>
      <c r="P10" s="9">
        <v>1.0571999999999999</v>
      </c>
    </row>
    <row r="11" spans="1:18" ht="13.5">
      <c r="A11" s="3"/>
      <c r="K11" s="37"/>
      <c r="L11" s="37"/>
      <c r="M11" s="37"/>
      <c r="N11" s="81"/>
      <c r="O11" s="37"/>
      <c r="P11" s="9"/>
    </row>
    <row r="12" spans="1:18" ht="22.5" customHeight="1">
      <c r="A12" s="149" t="s">
        <v>0</v>
      </c>
      <c r="B12" s="148" t="s">
        <v>1</v>
      </c>
      <c r="C12" s="149" t="s">
        <v>2</v>
      </c>
      <c r="D12" s="148" t="s">
        <v>3</v>
      </c>
      <c r="E12" s="148" t="s">
        <v>4</v>
      </c>
      <c r="F12" s="148" t="s">
        <v>5</v>
      </c>
      <c r="G12" s="149" t="s">
        <v>6</v>
      </c>
      <c r="H12" s="149"/>
      <c r="I12" s="149"/>
      <c r="J12" s="149"/>
      <c r="K12" s="149"/>
      <c r="L12" s="149"/>
      <c r="M12" s="149"/>
      <c r="N12" s="149"/>
      <c r="O12" s="149"/>
      <c r="P12" s="149" t="s">
        <v>7</v>
      </c>
      <c r="Q12" s="149" t="s">
        <v>8</v>
      </c>
      <c r="R12" s="40" t="s">
        <v>8</v>
      </c>
    </row>
    <row r="13" spans="1:18" ht="13.5" customHeight="1">
      <c r="A13" s="149"/>
      <c r="B13" s="148"/>
      <c r="C13" s="149"/>
      <c r="D13" s="148"/>
      <c r="E13" s="148"/>
      <c r="F13" s="148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40" t="s">
        <v>9</v>
      </c>
    </row>
    <row r="14" spans="1:18" ht="20.25" customHeight="1">
      <c r="A14" s="149"/>
      <c r="B14" s="148"/>
      <c r="C14" s="149"/>
      <c r="D14" s="148"/>
      <c r="E14" s="148"/>
      <c r="F14" s="148"/>
      <c r="G14" s="149" t="s">
        <v>10</v>
      </c>
      <c r="H14" s="149"/>
      <c r="I14" s="149" t="s">
        <v>11</v>
      </c>
      <c r="J14" s="149"/>
      <c r="K14" s="149" t="s">
        <v>12</v>
      </c>
      <c r="L14" s="149"/>
      <c r="M14" s="149"/>
      <c r="N14" s="149"/>
      <c r="O14" s="149"/>
      <c r="P14" s="149"/>
      <c r="Q14" s="149"/>
      <c r="R14" s="41">
        <f>P10</f>
        <v>1.0571999999999999</v>
      </c>
    </row>
    <row r="15" spans="1:18" s="39" customFormat="1" ht="42">
      <c r="A15" s="149"/>
      <c r="B15" s="148"/>
      <c r="C15" s="149"/>
      <c r="D15" s="148"/>
      <c r="E15" s="148"/>
      <c r="F15" s="148"/>
      <c r="G15" s="36" t="s">
        <v>13</v>
      </c>
      <c r="H15" s="35" t="s">
        <v>14</v>
      </c>
      <c r="I15" s="36" t="s">
        <v>13</v>
      </c>
      <c r="J15" s="35" t="s">
        <v>14</v>
      </c>
      <c r="K15" s="35" t="s">
        <v>15</v>
      </c>
      <c r="L15" s="36" t="s">
        <v>16</v>
      </c>
      <c r="M15" s="35" t="s">
        <v>17</v>
      </c>
      <c r="N15" s="82" t="s">
        <v>18</v>
      </c>
      <c r="O15" s="36" t="s">
        <v>19</v>
      </c>
      <c r="P15" s="7" t="s">
        <v>20</v>
      </c>
      <c r="Q15" s="7" t="s">
        <v>21</v>
      </c>
      <c r="R15" s="8" t="s">
        <v>21</v>
      </c>
    </row>
    <row r="16" spans="1:18" s="39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8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>
      <c r="A17" s="125"/>
      <c r="B17" s="126"/>
      <c r="C17" s="154" t="s">
        <v>96</v>
      </c>
      <c r="D17" s="125"/>
      <c r="E17" s="124"/>
      <c r="F17" s="124">
        <f>H17+J17+R17</f>
        <v>0</v>
      </c>
      <c r="G17" s="134"/>
      <c r="H17" s="119">
        <f>G17*$P$8/1000</f>
        <v>0</v>
      </c>
      <c r="I17" s="134"/>
      <c r="J17" s="119">
        <f>I17*$P$9/1000</f>
        <v>0</v>
      </c>
      <c r="K17" s="5"/>
      <c r="L17" s="5"/>
      <c r="M17" s="5"/>
      <c r="N17" s="64"/>
      <c r="O17" s="7">
        <f>M17*N17</f>
        <v>0</v>
      </c>
      <c r="P17" s="119">
        <f>E17*F17</f>
        <v>0</v>
      </c>
      <c r="Q17" s="120">
        <f>SUM(O17:O20)</f>
        <v>0</v>
      </c>
      <c r="R17" s="119">
        <f>Q17*1.02*1.05*$R$14</f>
        <v>0</v>
      </c>
    </row>
    <row r="18" spans="1:18">
      <c r="A18" s="125"/>
      <c r="B18" s="126"/>
      <c r="C18" s="155"/>
      <c r="D18" s="125"/>
      <c r="E18" s="124"/>
      <c r="F18" s="124"/>
      <c r="G18" s="134"/>
      <c r="H18" s="119"/>
      <c r="I18" s="134"/>
      <c r="J18" s="119"/>
      <c r="K18" s="5"/>
      <c r="L18" s="5"/>
      <c r="M18" s="5"/>
      <c r="N18" s="64"/>
      <c r="O18" s="7">
        <f t="shared" ref="O18:O80" si="0">M18*N18</f>
        <v>0</v>
      </c>
      <c r="P18" s="119"/>
      <c r="Q18" s="121"/>
      <c r="R18" s="119"/>
    </row>
    <row r="19" spans="1:18">
      <c r="A19" s="125"/>
      <c r="B19" s="126"/>
      <c r="C19" s="155"/>
      <c r="D19" s="125"/>
      <c r="E19" s="124"/>
      <c r="F19" s="124"/>
      <c r="G19" s="134"/>
      <c r="H19" s="119"/>
      <c r="I19" s="134"/>
      <c r="J19" s="119"/>
      <c r="K19" s="5"/>
      <c r="L19" s="5"/>
      <c r="M19" s="51"/>
      <c r="N19" s="64"/>
      <c r="O19" s="7">
        <f t="shared" si="0"/>
        <v>0</v>
      </c>
      <c r="P19" s="119"/>
      <c r="Q19" s="121"/>
      <c r="R19" s="119"/>
    </row>
    <row r="20" spans="1:18" ht="12.75" customHeight="1">
      <c r="A20" s="125"/>
      <c r="B20" s="126"/>
      <c r="C20" s="156"/>
      <c r="D20" s="125"/>
      <c r="E20" s="124"/>
      <c r="F20" s="124"/>
      <c r="G20" s="134"/>
      <c r="H20" s="119"/>
      <c r="I20" s="134"/>
      <c r="J20" s="119"/>
      <c r="K20" s="5"/>
      <c r="L20" s="5"/>
      <c r="M20" s="5"/>
      <c r="N20" s="64"/>
      <c r="O20" s="7">
        <f t="shared" si="0"/>
        <v>0</v>
      </c>
      <c r="P20" s="119"/>
      <c r="Q20" s="122"/>
      <c r="R20" s="119"/>
    </row>
    <row r="21" spans="1:18" ht="12.75" customHeight="1">
      <c r="A21" s="125">
        <v>1</v>
      </c>
      <c r="B21" s="126" t="s">
        <v>95</v>
      </c>
      <c r="C21" s="130" t="s">
        <v>144</v>
      </c>
      <c r="D21" s="125" t="s">
        <v>97</v>
      </c>
      <c r="E21" s="169">
        <v>0.35</v>
      </c>
      <c r="F21" s="124">
        <f>H21+J21+R21</f>
        <v>1.2222027</v>
      </c>
      <c r="G21" s="134">
        <v>0.59</v>
      </c>
      <c r="H21" s="119">
        <f>G21*$P$8/1000</f>
        <v>1.2222027</v>
      </c>
      <c r="I21" s="134"/>
      <c r="J21" s="119">
        <f>I21*$P$9/1000</f>
        <v>0</v>
      </c>
      <c r="K21" s="5"/>
      <c r="L21" s="5"/>
      <c r="M21" s="5"/>
      <c r="N21" s="64"/>
      <c r="O21" s="7">
        <f t="shared" si="0"/>
        <v>0</v>
      </c>
      <c r="P21" s="119">
        <f>E21*F21</f>
        <v>0.42777094499999996</v>
      </c>
      <c r="Q21" s="120">
        <f>SUM(O21:O24)</f>
        <v>0</v>
      </c>
      <c r="R21" s="119">
        <f>Q21*1.02*1.05*$R$14</f>
        <v>0</v>
      </c>
    </row>
    <row r="22" spans="1:18" ht="12.75" customHeight="1">
      <c r="A22" s="125"/>
      <c r="B22" s="126"/>
      <c r="C22" s="130"/>
      <c r="D22" s="125"/>
      <c r="E22" s="169"/>
      <c r="F22" s="124"/>
      <c r="G22" s="134"/>
      <c r="H22" s="119"/>
      <c r="I22" s="134"/>
      <c r="J22" s="119"/>
      <c r="K22" s="5"/>
      <c r="L22" s="5"/>
      <c r="M22" s="5"/>
      <c r="N22" s="64"/>
      <c r="O22" s="7">
        <f t="shared" si="0"/>
        <v>0</v>
      </c>
      <c r="P22" s="119"/>
      <c r="Q22" s="121"/>
      <c r="R22" s="119"/>
    </row>
    <row r="23" spans="1:18" ht="12.75" customHeight="1">
      <c r="A23" s="125"/>
      <c r="B23" s="126"/>
      <c r="C23" s="130"/>
      <c r="D23" s="125"/>
      <c r="E23" s="169"/>
      <c r="F23" s="124"/>
      <c r="G23" s="134"/>
      <c r="H23" s="119"/>
      <c r="I23" s="134"/>
      <c r="J23" s="119"/>
      <c r="K23" s="5"/>
      <c r="L23" s="5"/>
      <c r="M23" s="51"/>
      <c r="N23" s="64"/>
      <c r="O23" s="7">
        <f t="shared" si="0"/>
        <v>0</v>
      </c>
      <c r="P23" s="119"/>
      <c r="Q23" s="121"/>
      <c r="R23" s="119"/>
    </row>
    <row r="24" spans="1:18" ht="12.75" customHeight="1">
      <c r="A24" s="125"/>
      <c r="B24" s="126"/>
      <c r="C24" s="130"/>
      <c r="D24" s="125"/>
      <c r="E24" s="169"/>
      <c r="F24" s="124"/>
      <c r="G24" s="134"/>
      <c r="H24" s="119"/>
      <c r="I24" s="134"/>
      <c r="J24" s="119"/>
      <c r="K24" s="5"/>
      <c r="L24" s="5"/>
      <c r="M24" s="5"/>
      <c r="N24" s="64"/>
      <c r="O24" s="7">
        <f t="shared" si="0"/>
        <v>0</v>
      </c>
      <c r="P24" s="119"/>
      <c r="Q24" s="122"/>
      <c r="R24" s="119"/>
    </row>
    <row r="25" spans="1:18" ht="12.75" customHeight="1">
      <c r="A25" s="125">
        <v>2</v>
      </c>
      <c r="B25" s="126" t="s">
        <v>99</v>
      </c>
      <c r="C25" s="130" t="s">
        <v>98</v>
      </c>
      <c r="D25" s="125" t="s">
        <v>97</v>
      </c>
      <c r="E25" s="169">
        <v>0.35</v>
      </c>
      <c r="F25" s="124">
        <f>H25+J25+R25</f>
        <v>2.6412119999999999</v>
      </c>
      <c r="G25" s="170"/>
      <c r="H25" s="119">
        <f>G25*$P$8/1000</f>
        <v>0</v>
      </c>
      <c r="I25" s="134">
        <v>0.9</v>
      </c>
      <c r="J25" s="119">
        <f>I25*$P$9/1000</f>
        <v>2.6412119999999999</v>
      </c>
      <c r="K25" s="5"/>
      <c r="L25" s="5"/>
      <c r="M25" s="5"/>
      <c r="N25" s="64"/>
      <c r="O25" s="7">
        <f t="shared" si="0"/>
        <v>0</v>
      </c>
      <c r="P25" s="119">
        <f>E25*F25</f>
        <v>0.92442419999999992</v>
      </c>
      <c r="Q25" s="120">
        <f>SUM(O25:O28)</f>
        <v>0</v>
      </c>
      <c r="R25" s="119">
        <f>Q25*1.02*1.05*$R$14</f>
        <v>0</v>
      </c>
    </row>
    <row r="26" spans="1:18" ht="12.75" customHeight="1">
      <c r="A26" s="125"/>
      <c r="B26" s="126"/>
      <c r="C26" s="130"/>
      <c r="D26" s="125"/>
      <c r="E26" s="169"/>
      <c r="F26" s="124"/>
      <c r="G26" s="170"/>
      <c r="H26" s="119"/>
      <c r="I26" s="134"/>
      <c r="J26" s="119"/>
      <c r="K26" s="5"/>
      <c r="L26" s="5"/>
      <c r="M26" s="5"/>
      <c r="N26" s="64"/>
      <c r="O26" s="7">
        <f t="shared" si="0"/>
        <v>0</v>
      </c>
      <c r="P26" s="119"/>
      <c r="Q26" s="121"/>
      <c r="R26" s="119"/>
    </row>
    <row r="27" spans="1:18" ht="12.75" customHeight="1">
      <c r="A27" s="125"/>
      <c r="B27" s="126"/>
      <c r="C27" s="130"/>
      <c r="D27" s="125"/>
      <c r="E27" s="169"/>
      <c r="F27" s="124"/>
      <c r="G27" s="170"/>
      <c r="H27" s="119"/>
      <c r="I27" s="134"/>
      <c r="J27" s="119"/>
      <c r="K27" s="5"/>
      <c r="L27" s="5"/>
      <c r="M27" s="51"/>
      <c r="N27" s="64"/>
      <c r="O27" s="7">
        <f t="shared" si="0"/>
        <v>0</v>
      </c>
      <c r="P27" s="119"/>
      <c r="Q27" s="121"/>
      <c r="R27" s="119"/>
    </row>
    <row r="28" spans="1:18" ht="12.75" customHeight="1">
      <c r="A28" s="125"/>
      <c r="B28" s="126"/>
      <c r="C28" s="130"/>
      <c r="D28" s="125"/>
      <c r="E28" s="169"/>
      <c r="F28" s="124"/>
      <c r="G28" s="170"/>
      <c r="H28" s="119"/>
      <c r="I28" s="134"/>
      <c r="J28" s="119"/>
      <c r="K28" s="5"/>
      <c r="L28" s="5"/>
      <c r="M28" s="5"/>
      <c r="N28" s="64"/>
      <c r="O28" s="7">
        <f t="shared" si="0"/>
        <v>0</v>
      </c>
      <c r="P28" s="119"/>
      <c r="Q28" s="122"/>
      <c r="R28" s="119"/>
    </row>
    <row r="29" spans="1:18" ht="12.75" customHeight="1">
      <c r="A29" s="125"/>
      <c r="B29" s="126"/>
      <c r="C29" s="171" t="s">
        <v>105</v>
      </c>
      <c r="D29" s="125"/>
      <c r="E29" s="123"/>
      <c r="F29" s="124">
        <f>H29+J29+R29</f>
        <v>0</v>
      </c>
      <c r="G29" s="134"/>
      <c r="H29" s="119">
        <f>G29*$P$8/1000</f>
        <v>0</v>
      </c>
      <c r="I29" s="150"/>
      <c r="J29" s="119">
        <f>I29*$P$9/1000</f>
        <v>0</v>
      </c>
      <c r="K29" s="5"/>
      <c r="L29" s="5"/>
      <c r="M29" s="5"/>
      <c r="N29" s="64"/>
      <c r="O29" s="7">
        <f t="shared" si="0"/>
        <v>0</v>
      </c>
      <c r="P29" s="119">
        <f>E29*F29</f>
        <v>0</v>
      </c>
      <c r="Q29" s="120">
        <f>SUM(O29:O32)</f>
        <v>0</v>
      </c>
      <c r="R29" s="119">
        <f>Q29*1.02*1.05*$R$14</f>
        <v>0</v>
      </c>
    </row>
    <row r="30" spans="1:18" ht="12.75" customHeight="1">
      <c r="A30" s="125"/>
      <c r="B30" s="126"/>
      <c r="C30" s="172"/>
      <c r="D30" s="125"/>
      <c r="E30" s="123"/>
      <c r="F30" s="124"/>
      <c r="G30" s="134"/>
      <c r="H30" s="119"/>
      <c r="I30" s="150"/>
      <c r="J30" s="119"/>
      <c r="K30" s="5"/>
      <c r="L30" s="5"/>
      <c r="M30" s="5"/>
      <c r="N30" s="64"/>
      <c r="O30" s="7">
        <f t="shared" si="0"/>
        <v>0</v>
      </c>
      <c r="P30" s="119"/>
      <c r="Q30" s="121"/>
      <c r="R30" s="119"/>
    </row>
    <row r="31" spans="1:18" ht="12.75" customHeight="1">
      <c r="A31" s="125"/>
      <c r="B31" s="126"/>
      <c r="C31" s="172"/>
      <c r="D31" s="125"/>
      <c r="E31" s="123"/>
      <c r="F31" s="124"/>
      <c r="G31" s="134"/>
      <c r="H31" s="119"/>
      <c r="I31" s="150"/>
      <c r="J31" s="119"/>
      <c r="K31" s="5"/>
      <c r="L31" s="5"/>
      <c r="M31" s="51"/>
      <c r="N31" s="64"/>
      <c r="O31" s="7">
        <f t="shared" si="0"/>
        <v>0</v>
      </c>
      <c r="P31" s="119"/>
      <c r="Q31" s="121"/>
      <c r="R31" s="119"/>
    </row>
    <row r="32" spans="1:18" ht="12.75" customHeight="1">
      <c r="A32" s="125"/>
      <c r="B32" s="126"/>
      <c r="C32" s="173"/>
      <c r="D32" s="125"/>
      <c r="E32" s="123"/>
      <c r="F32" s="124"/>
      <c r="G32" s="134"/>
      <c r="H32" s="119"/>
      <c r="I32" s="150"/>
      <c r="J32" s="119"/>
      <c r="K32" s="5"/>
      <c r="L32" s="5"/>
      <c r="M32" s="5"/>
      <c r="N32" s="64"/>
      <c r="O32" s="7">
        <f t="shared" si="0"/>
        <v>0</v>
      </c>
      <c r="P32" s="119"/>
      <c r="Q32" s="122"/>
      <c r="R32" s="119"/>
    </row>
    <row r="33" spans="1:18" ht="12.75" customHeight="1">
      <c r="A33" s="125">
        <v>1</v>
      </c>
      <c r="B33" s="159" t="s">
        <v>146</v>
      </c>
      <c r="C33" s="160" t="s">
        <v>145</v>
      </c>
      <c r="D33" s="163" t="s">
        <v>109</v>
      </c>
      <c r="E33" s="166">
        <v>40</v>
      </c>
      <c r="F33" s="124">
        <f>H33+J33+R33</f>
        <v>2.8867842876400003</v>
      </c>
      <c r="G33" s="145">
        <v>0.54</v>
      </c>
      <c r="H33" s="119">
        <f>G33*$P$8/1000</f>
        <v>1.1186262000000002</v>
      </c>
      <c r="I33" s="146">
        <v>6.4399999999999999E-2</v>
      </c>
      <c r="J33" s="119">
        <f>I33*$P$9/1000</f>
        <v>0.18899339200000001</v>
      </c>
      <c r="K33" s="104" t="s">
        <v>147</v>
      </c>
      <c r="L33" s="104" t="s">
        <v>104</v>
      </c>
      <c r="M33" s="104">
        <v>10.88</v>
      </c>
      <c r="N33" s="89">
        <v>0.115</v>
      </c>
      <c r="O33" s="7">
        <f t="shared" si="0"/>
        <v>1.2512000000000001</v>
      </c>
      <c r="P33" s="119">
        <f>E33*F33</f>
        <v>115.47137150560002</v>
      </c>
      <c r="Q33" s="120">
        <f>SUM(O33:O36)</f>
        <v>1.3947000000000001</v>
      </c>
      <c r="R33" s="119">
        <f>Q33*1.02*1.05*$R$14</f>
        <v>1.5791646956400001</v>
      </c>
    </row>
    <row r="34" spans="1:18" ht="12.75" customHeight="1">
      <c r="A34" s="125"/>
      <c r="B34" s="159"/>
      <c r="C34" s="161"/>
      <c r="D34" s="164"/>
      <c r="E34" s="167"/>
      <c r="F34" s="124"/>
      <c r="G34" s="145"/>
      <c r="H34" s="119"/>
      <c r="I34" s="146"/>
      <c r="J34" s="119"/>
      <c r="K34" s="104"/>
      <c r="L34" s="104"/>
      <c r="M34" s="105"/>
      <c r="N34" s="89"/>
      <c r="O34" s="7">
        <f t="shared" si="0"/>
        <v>0</v>
      </c>
      <c r="P34" s="119"/>
      <c r="Q34" s="121"/>
      <c r="R34" s="119"/>
    </row>
    <row r="35" spans="1:18" ht="12.75" customHeight="1">
      <c r="A35" s="125"/>
      <c r="B35" s="159"/>
      <c r="C35" s="161"/>
      <c r="D35" s="164"/>
      <c r="E35" s="167"/>
      <c r="F35" s="124"/>
      <c r="G35" s="145"/>
      <c r="H35" s="119"/>
      <c r="I35" s="146"/>
      <c r="J35" s="119"/>
      <c r="K35" s="104" t="s">
        <v>106</v>
      </c>
      <c r="L35" s="104" t="s">
        <v>100</v>
      </c>
      <c r="M35" s="105">
        <v>5.0000000000000001E-3</v>
      </c>
      <c r="N35" s="89">
        <v>28.7</v>
      </c>
      <c r="O35" s="7">
        <f t="shared" si="0"/>
        <v>0.14349999999999999</v>
      </c>
      <c r="P35" s="119"/>
      <c r="Q35" s="121"/>
      <c r="R35" s="119"/>
    </row>
    <row r="36" spans="1:18" ht="12.75" customHeight="1">
      <c r="A36" s="125"/>
      <c r="B36" s="159"/>
      <c r="C36" s="162"/>
      <c r="D36" s="165"/>
      <c r="E36" s="168"/>
      <c r="F36" s="124"/>
      <c r="G36" s="145"/>
      <c r="H36" s="119"/>
      <c r="I36" s="146"/>
      <c r="J36" s="119"/>
      <c r="K36" s="5"/>
      <c r="L36" s="5"/>
      <c r="M36" s="5"/>
      <c r="N36" s="64"/>
      <c r="O36" s="7">
        <f t="shared" si="0"/>
        <v>0</v>
      </c>
      <c r="P36" s="119"/>
      <c r="Q36" s="122"/>
      <c r="R36" s="119"/>
    </row>
    <row r="37" spans="1:18" ht="12.75" customHeight="1">
      <c r="A37" s="125">
        <v>2</v>
      </c>
      <c r="B37" s="159" t="s">
        <v>149</v>
      </c>
      <c r="C37" s="160" t="s">
        <v>148</v>
      </c>
      <c r="D37" s="126" t="s">
        <v>101</v>
      </c>
      <c r="E37" s="174">
        <v>0.14499999999999999</v>
      </c>
      <c r="F37" s="124">
        <f>H37+J37+R37</f>
        <v>61.638392400000008</v>
      </c>
      <c r="G37" s="177">
        <v>27.8</v>
      </c>
      <c r="H37" s="119">
        <f>G37*$P$8/1000</f>
        <v>57.58853400000001</v>
      </c>
      <c r="I37" s="145">
        <v>1.38</v>
      </c>
      <c r="J37" s="119">
        <f>I37*$P$9/1000</f>
        <v>4.0498583999999997</v>
      </c>
      <c r="K37" s="5"/>
      <c r="L37" s="5"/>
      <c r="M37" s="5"/>
      <c r="N37" s="64"/>
      <c r="O37" s="7">
        <f t="shared" si="0"/>
        <v>0</v>
      </c>
      <c r="P37" s="119">
        <f>E37*F37</f>
        <v>8.937566898</v>
      </c>
      <c r="Q37" s="120">
        <f>SUM(O37:O40)</f>
        <v>0</v>
      </c>
      <c r="R37" s="119">
        <f>Q37*1.02*1.05*$R$14</f>
        <v>0</v>
      </c>
    </row>
    <row r="38" spans="1:18" ht="12.75" customHeight="1">
      <c r="A38" s="125"/>
      <c r="B38" s="159"/>
      <c r="C38" s="161"/>
      <c r="D38" s="125"/>
      <c r="E38" s="175"/>
      <c r="F38" s="124"/>
      <c r="G38" s="177"/>
      <c r="H38" s="119"/>
      <c r="I38" s="145"/>
      <c r="J38" s="119"/>
      <c r="K38" s="5"/>
      <c r="L38" s="5"/>
      <c r="M38" s="5"/>
      <c r="N38" s="64"/>
      <c r="O38" s="7">
        <f t="shared" si="0"/>
        <v>0</v>
      </c>
      <c r="P38" s="119"/>
      <c r="Q38" s="121"/>
      <c r="R38" s="119"/>
    </row>
    <row r="39" spans="1:18" ht="12.75" customHeight="1">
      <c r="A39" s="125"/>
      <c r="B39" s="159"/>
      <c r="C39" s="161"/>
      <c r="D39" s="125"/>
      <c r="E39" s="175"/>
      <c r="F39" s="124"/>
      <c r="G39" s="177"/>
      <c r="H39" s="119"/>
      <c r="I39" s="145"/>
      <c r="J39" s="119"/>
      <c r="K39" s="5"/>
      <c r="L39" s="5"/>
      <c r="M39" s="51"/>
      <c r="N39" s="64"/>
      <c r="O39" s="7">
        <f t="shared" si="0"/>
        <v>0</v>
      </c>
      <c r="P39" s="119"/>
      <c r="Q39" s="121"/>
      <c r="R39" s="119"/>
    </row>
    <row r="40" spans="1:18" ht="12.75" customHeight="1">
      <c r="A40" s="125"/>
      <c r="B40" s="159"/>
      <c r="C40" s="162"/>
      <c r="D40" s="125"/>
      <c r="E40" s="176"/>
      <c r="F40" s="124"/>
      <c r="G40" s="177"/>
      <c r="H40" s="119"/>
      <c r="I40" s="145"/>
      <c r="J40" s="119"/>
      <c r="K40" s="5"/>
      <c r="L40" s="5"/>
      <c r="M40" s="5"/>
      <c r="N40" s="64"/>
      <c r="O40" s="7">
        <f t="shared" si="0"/>
        <v>0</v>
      </c>
      <c r="P40" s="119"/>
      <c r="Q40" s="122"/>
      <c r="R40" s="119"/>
    </row>
    <row r="41" spans="1:18" ht="12.75" customHeight="1">
      <c r="A41" s="125">
        <v>3</v>
      </c>
      <c r="B41" s="159" t="s">
        <v>115</v>
      </c>
      <c r="C41" s="179" t="s">
        <v>150</v>
      </c>
      <c r="D41" s="126" t="s">
        <v>101</v>
      </c>
      <c r="E41" s="174">
        <v>0.14499999999999999</v>
      </c>
      <c r="F41" s="124">
        <f>H41+J41+R41</f>
        <v>423.024106932</v>
      </c>
      <c r="G41" s="142"/>
      <c r="H41" s="119">
        <f>G41*$P$8/1000</f>
        <v>0</v>
      </c>
      <c r="I41" s="134"/>
      <c r="J41" s="119">
        <f>I41*$P$9/1000</f>
        <v>0</v>
      </c>
      <c r="K41" s="104" t="s">
        <v>151</v>
      </c>
      <c r="L41" s="104" t="s">
        <v>101</v>
      </c>
      <c r="M41" s="104">
        <v>1</v>
      </c>
      <c r="N41" s="89">
        <v>373.61</v>
      </c>
      <c r="O41" s="7">
        <f t="shared" si="0"/>
        <v>373.61</v>
      </c>
      <c r="P41" s="119">
        <f>E41*F41</f>
        <v>61.338495505139996</v>
      </c>
      <c r="Q41" s="120">
        <f>SUM(O41:O44)</f>
        <v>373.61</v>
      </c>
      <c r="R41" s="119">
        <f>Q41*1.02*1.05*$R$14</f>
        <v>423.024106932</v>
      </c>
    </row>
    <row r="42" spans="1:18" ht="12.75" customHeight="1">
      <c r="A42" s="125"/>
      <c r="B42" s="159"/>
      <c r="C42" s="180"/>
      <c r="D42" s="125"/>
      <c r="E42" s="175"/>
      <c r="F42" s="124"/>
      <c r="G42" s="143"/>
      <c r="H42" s="119"/>
      <c r="I42" s="134"/>
      <c r="J42" s="119"/>
      <c r="K42" s="5"/>
      <c r="L42" s="5"/>
      <c r="M42" s="5"/>
      <c r="N42" s="64"/>
      <c r="O42" s="7">
        <f t="shared" si="0"/>
        <v>0</v>
      </c>
      <c r="P42" s="119"/>
      <c r="Q42" s="121"/>
      <c r="R42" s="119"/>
    </row>
    <row r="43" spans="1:18" ht="12.75" customHeight="1">
      <c r="A43" s="125"/>
      <c r="B43" s="159"/>
      <c r="C43" s="180"/>
      <c r="D43" s="125"/>
      <c r="E43" s="175"/>
      <c r="F43" s="124"/>
      <c r="G43" s="143"/>
      <c r="H43" s="119"/>
      <c r="I43" s="134"/>
      <c r="J43" s="119"/>
      <c r="K43" s="5"/>
      <c r="L43" s="5"/>
      <c r="M43" s="51"/>
      <c r="N43" s="64"/>
      <c r="O43" s="7">
        <f t="shared" si="0"/>
        <v>0</v>
      </c>
      <c r="P43" s="119"/>
      <c r="Q43" s="121"/>
      <c r="R43" s="119"/>
    </row>
    <row r="44" spans="1:18" ht="12.75" customHeight="1">
      <c r="A44" s="125"/>
      <c r="B44" s="159"/>
      <c r="C44" s="180"/>
      <c r="D44" s="125"/>
      <c r="E44" s="176"/>
      <c r="F44" s="124"/>
      <c r="G44" s="144"/>
      <c r="H44" s="119"/>
      <c r="I44" s="134"/>
      <c r="J44" s="119"/>
      <c r="K44" s="5"/>
      <c r="L44" s="5"/>
      <c r="M44" s="5"/>
      <c r="N44" s="64"/>
      <c r="O44" s="7">
        <f t="shared" si="0"/>
        <v>0</v>
      </c>
      <c r="P44" s="119"/>
      <c r="Q44" s="122"/>
      <c r="R44" s="119"/>
    </row>
    <row r="45" spans="1:18" ht="12.75" customHeight="1">
      <c r="A45" s="125">
        <v>4</v>
      </c>
      <c r="B45" s="159" t="s">
        <v>153</v>
      </c>
      <c r="C45" s="159" t="s">
        <v>152</v>
      </c>
      <c r="D45" s="125" t="s">
        <v>107</v>
      </c>
      <c r="E45" s="139">
        <v>1.34</v>
      </c>
      <c r="F45" s="124">
        <f>H45+J45+R45</f>
        <v>45.771810718799998</v>
      </c>
      <c r="G45" s="145">
        <v>3.7149999999999999</v>
      </c>
      <c r="H45" s="119">
        <f>G45*$P$8/1000</f>
        <v>7.695733950000001</v>
      </c>
      <c r="I45" s="145">
        <v>1.68</v>
      </c>
      <c r="J45" s="119">
        <f>I45*$P$9/1000</f>
        <v>4.9302623999999993</v>
      </c>
      <c r="K45" s="104" t="s">
        <v>106</v>
      </c>
      <c r="L45" s="104" t="s">
        <v>100</v>
      </c>
      <c r="M45" s="104">
        <v>1.02</v>
      </c>
      <c r="N45" s="89">
        <v>28.7</v>
      </c>
      <c r="O45" s="7">
        <f t="shared" si="0"/>
        <v>29.274000000000001</v>
      </c>
      <c r="P45" s="119">
        <f>E45*F45</f>
        <v>61.334226363192002</v>
      </c>
      <c r="Q45" s="120">
        <f>SUM(O45:O48)</f>
        <v>29.274000000000001</v>
      </c>
      <c r="R45" s="119">
        <f>Q45*1.02*1.05*$R$14</f>
        <v>33.145814368799996</v>
      </c>
    </row>
    <row r="46" spans="1:18" ht="12.75" customHeight="1">
      <c r="A46" s="125"/>
      <c r="B46" s="159"/>
      <c r="C46" s="159"/>
      <c r="D46" s="125"/>
      <c r="E46" s="140"/>
      <c r="F46" s="124"/>
      <c r="G46" s="145"/>
      <c r="H46" s="119"/>
      <c r="I46" s="145"/>
      <c r="J46" s="119"/>
      <c r="K46" s="5"/>
      <c r="L46" s="5"/>
      <c r="M46" s="5"/>
      <c r="N46" s="64"/>
      <c r="O46" s="7">
        <f t="shared" si="0"/>
        <v>0</v>
      </c>
      <c r="P46" s="119"/>
      <c r="Q46" s="121"/>
      <c r="R46" s="119"/>
    </row>
    <row r="47" spans="1:18" ht="12.75" customHeight="1">
      <c r="A47" s="125"/>
      <c r="B47" s="159"/>
      <c r="C47" s="159"/>
      <c r="D47" s="125"/>
      <c r="E47" s="140"/>
      <c r="F47" s="124"/>
      <c r="G47" s="145"/>
      <c r="H47" s="119"/>
      <c r="I47" s="145"/>
      <c r="J47" s="119"/>
      <c r="K47" s="5"/>
      <c r="L47" s="5"/>
      <c r="M47" s="51"/>
      <c r="N47" s="64"/>
      <c r="O47" s="7">
        <f t="shared" si="0"/>
        <v>0</v>
      </c>
      <c r="P47" s="119"/>
      <c r="Q47" s="121"/>
      <c r="R47" s="119"/>
    </row>
    <row r="48" spans="1:18" ht="12.75" customHeight="1">
      <c r="A48" s="125"/>
      <c r="B48" s="159"/>
      <c r="C48" s="159"/>
      <c r="D48" s="125"/>
      <c r="E48" s="141"/>
      <c r="F48" s="124"/>
      <c r="G48" s="145"/>
      <c r="H48" s="119"/>
      <c r="I48" s="145"/>
      <c r="J48" s="119"/>
      <c r="K48" s="5"/>
      <c r="L48" s="5"/>
      <c r="M48" s="5"/>
      <c r="N48" s="64"/>
      <c r="O48" s="7">
        <f t="shared" si="0"/>
        <v>0</v>
      </c>
      <c r="P48" s="119"/>
      <c r="Q48" s="122"/>
      <c r="R48" s="119"/>
    </row>
    <row r="49" spans="1:18" ht="12.75" customHeight="1">
      <c r="A49" s="125">
        <v>5</v>
      </c>
      <c r="B49" s="159" t="s">
        <v>155</v>
      </c>
      <c r="C49" s="178" t="s">
        <v>154</v>
      </c>
      <c r="D49" s="163" t="s">
        <v>109</v>
      </c>
      <c r="E49" s="123">
        <v>355</v>
      </c>
      <c r="F49" s="124">
        <f>H49+J49+R49</f>
        <v>1.8281450313966401</v>
      </c>
      <c r="G49" s="131">
        <v>0.46400000000000002</v>
      </c>
      <c r="H49" s="119">
        <f>G49*$P$8/1000</f>
        <v>0.96118992000000014</v>
      </c>
      <c r="I49" s="131">
        <v>6.8000000000000005E-2</v>
      </c>
      <c r="J49" s="119">
        <f>I49*$P$9/1000</f>
        <v>0.19955824000000003</v>
      </c>
      <c r="K49" s="104" t="s">
        <v>106</v>
      </c>
      <c r="L49" s="104" t="s">
        <v>100</v>
      </c>
      <c r="M49" s="104">
        <v>1.8700000000000001E-2</v>
      </c>
      <c r="N49" s="89">
        <v>28.7</v>
      </c>
      <c r="O49" s="7">
        <f t="shared" si="0"/>
        <v>0.53669</v>
      </c>
      <c r="P49" s="119">
        <f>E49*F49</f>
        <v>648.99148614580724</v>
      </c>
      <c r="Q49" s="120">
        <f>SUM(O49:O52)</f>
        <v>0.58943719999999999</v>
      </c>
      <c r="R49" s="119">
        <f>Q49*1.02*1.05*$R$14</f>
        <v>0.66739687139663995</v>
      </c>
    </row>
    <row r="50" spans="1:18" ht="12.75" customHeight="1">
      <c r="A50" s="125"/>
      <c r="B50" s="159"/>
      <c r="C50" s="178"/>
      <c r="D50" s="164"/>
      <c r="E50" s="123"/>
      <c r="F50" s="124"/>
      <c r="G50" s="132"/>
      <c r="H50" s="119"/>
      <c r="I50" s="132"/>
      <c r="J50" s="119"/>
      <c r="K50" s="104"/>
      <c r="L50" s="104"/>
      <c r="M50" s="104"/>
      <c r="N50" s="89"/>
      <c r="O50" s="7">
        <f t="shared" si="0"/>
        <v>0</v>
      </c>
      <c r="P50" s="119"/>
      <c r="Q50" s="121"/>
      <c r="R50" s="119"/>
    </row>
    <row r="51" spans="1:18" ht="12.75" customHeight="1">
      <c r="A51" s="125"/>
      <c r="B51" s="159"/>
      <c r="C51" s="178"/>
      <c r="D51" s="164"/>
      <c r="E51" s="123"/>
      <c r="F51" s="124"/>
      <c r="G51" s="132"/>
      <c r="H51" s="119"/>
      <c r="I51" s="132"/>
      <c r="J51" s="119"/>
      <c r="K51" s="104" t="s">
        <v>156</v>
      </c>
      <c r="L51" s="104" t="s">
        <v>109</v>
      </c>
      <c r="M51" s="106">
        <v>5.28E-2</v>
      </c>
      <c r="N51" s="89">
        <v>0.999</v>
      </c>
      <c r="O51" s="7">
        <f t="shared" si="0"/>
        <v>5.2747200000000001E-2</v>
      </c>
      <c r="P51" s="119"/>
      <c r="Q51" s="121"/>
      <c r="R51" s="119"/>
    </row>
    <row r="52" spans="1:18" ht="12.75" customHeight="1">
      <c r="A52" s="125"/>
      <c r="B52" s="159"/>
      <c r="C52" s="178"/>
      <c r="D52" s="165"/>
      <c r="E52" s="123"/>
      <c r="F52" s="124"/>
      <c r="G52" s="133"/>
      <c r="H52" s="119"/>
      <c r="I52" s="133"/>
      <c r="J52" s="119"/>
      <c r="K52" s="5"/>
      <c r="L52" s="5"/>
      <c r="M52" s="5"/>
      <c r="N52" s="64"/>
      <c r="O52" s="7">
        <f t="shared" si="0"/>
        <v>0</v>
      </c>
      <c r="P52" s="119"/>
      <c r="Q52" s="122"/>
      <c r="R52" s="119"/>
    </row>
    <row r="53" spans="1:18" ht="12.75" customHeight="1">
      <c r="A53" s="125">
        <v>6</v>
      </c>
      <c r="B53" s="126" t="s">
        <v>115</v>
      </c>
      <c r="C53" s="126" t="s">
        <v>157</v>
      </c>
      <c r="D53" s="163" t="s">
        <v>109</v>
      </c>
      <c r="E53" s="123">
        <v>355</v>
      </c>
      <c r="F53" s="124">
        <f>H53+J53+R53</f>
        <v>2.1173284440000004</v>
      </c>
      <c r="G53" s="134"/>
      <c r="H53" s="119">
        <f>G53*$P$8/1000</f>
        <v>0</v>
      </c>
      <c r="I53" s="134"/>
      <c r="J53" s="119">
        <f>I53*$P$9/1000</f>
        <v>0</v>
      </c>
      <c r="K53" s="101" t="s">
        <v>112</v>
      </c>
      <c r="L53" s="104" t="s">
        <v>109</v>
      </c>
      <c r="M53" s="101">
        <v>1</v>
      </c>
      <c r="N53" s="64">
        <v>1.87</v>
      </c>
      <c r="O53" s="7">
        <f t="shared" si="0"/>
        <v>1.87</v>
      </c>
      <c r="P53" s="119">
        <f>E53*F53</f>
        <v>751.65159762000019</v>
      </c>
      <c r="Q53" s="120">
        <f>SUM(O53:O56)</f>
        <v>1.87</v>
      </c>
      <c r="R53" s="119">
        <f>Q53*1.02*1.05*$R$14</f>
        <v>2.1173284440000004</v>
      </c>
    </row>
    <row r="54" spans="1:18" ht="12.75" customHeight="1">
      <c r="A54" s="125"/>
      <c r="B54" s="126"/>
      <c r="C54" s="126"/>
      <c r="D54" s="164"/>
      <c r="E54" s="123"/>
      <c r="F54" s="124"/>
      <c r="G54" s="134"/>
      <c r="H54" s="119"/>
      <c r="I54" s="134"/>
      <c r="J54" s="119"/>
      <c r="K54" s="5"/>
      <c r="L54" s="5"/>
      <c r="M54" s="5"/>
      <c r="N54" s="64"/>
      <c r="O54" s="7">
        <f t="shared" si="0"/>
        <v>0</v>
      </c>
      <c r="P54" s="119"/>
      <c r="Q54" s="121"/>
      <c r="R54" s="119"/>
    </row>
    <row r="55" spans="1:18" ht="12.75" customHeight="1">
      <c r="A55" s="125"/>
      <c r="B55" s="126"/>
      <c r="C55" s="126"/>
      <c r="D55" s="164"/>
      <c r="E55" s="123"/>
      <c r="F55" s="124"/>
      <c r="G55" s="134"/>
      <c r="H55" s="119"/>
      <c r="I55" s="134"/>
      <c r="J55" s="119"/>
      <c r="K55" s="5"/>
      <c r="L55" s="5"/>
      <c r="M55" s="51"/>
      <c r="N55" s="64"/>
      <c r="O55" s="7">
        <f t="shared" si="0"/>
        <v>0</v>
      </c>
      <c r="P55" s="119"/>
      <c r="Q55" s="121"/>
      <c r="R55" s="119"/>
    </row>
    <row r="56" spans="1:18" ht="12.75" customHeight="1">
      <c r="A56" s="125"/>
      <c r="B56" s="126"/>
      <c r="C56" s="126"/>
      <c r="D56" s="165"/>
      <c r="E56" s="123"/>
      <c r="F56" s="124"/>
      <c r="G56" s="134"/>
      <c r="H56" s="119"/>
      <c r="I56" s="134"/>
      <c r="J56" s="119"/>
      <c r="K56" s="5"/>
      <c r="L56" s="5"/>
      <c r="M56" s="5"/>
      <c r="N56" s="64"/>
      <c r="O56" s="7">
        <f t="shared" si="0"/>
        <v>0</v>
      </c>
      <c r="P56" s="119"/>
      <c r="Q56" s="122"/>
      <c r="R56" s="119"/>
    </row>
    <row r="57" spans="1:18" ht="12.75" customHeight="1">
      <c r="A57" s="125">
        <v>7</v>
      </c>
      <c r="B57" s="126" t="s">
        <v>159</v>
      </c>
      <c r="C57" s="126" t="s">
        <v>158</v>
      </c>
      <c r="D57" s="127" t="s">
        <v>103</v>
      </c>
      <c r="E57" s="123">
        <v>37.5</v>
      </c>
      <c r="F57" s="124">
        <f>H57+J57+R57</f>
        <v>45.288412227999991</v>
      </c>
      <c r="G57" s="134">
        <v>1.39</v>
      </c>
      <c r="H57" s="119">
        <f>G57*$P$8/1000</f>
        <v>2.8794266999999998</v>
      </c>
      <c r="I57" s="134">
        <v>8.3000000000000004E-2</v>
      </c>
      <c r="J57" s="119">
        <f>I57*$P$9/1000</f>
        <v>0.24357844000000001</v>
      </c>
      <c r="K57" s="65" t="s">
        <v>112</v>
      </c>
      <c r="L57" s="65" t="s">
        <v>103</v>
      </c>
      <c r="M57" s="65">
        <v>1</v>
      </c>
      <c r="N57" s="64">
        <v>37.24</v>
      </c>
      <c r="O57" s="7">
        <f t="shared" si="0"/>
        <v>37.24</v>
      </c>
      <c r="P57" s="119">
        <f>E57*F57</f>
        <v>1698.3154585499997</v>
      </c>
      <c r="Q57" s="120">
        <f>SUM(O57:O60)</f>
        <v>37.24</v>
      </c>
      <c r="R57" s="119">
        <f>Q57*1.02*1.05*$R$14</f>
        <v>42.165407087999995</v>
      </c>
    </row>
    <row r="58" spans="1:18" ht="12.75" customHeight="1">
      <c r="A58" s="125"/>
      <c r="B58" s="126"/>
      <c r="C58" s="126"/>
      <c r="D58" s="128"/>
      <c r="E58" s="123"/>
      <c r="F58" s="124"/>
      <c r="G58" s="134"/>
      <c r="H58" s="119"/>
      <c r="I58" s="134"/>
      <c r="J58" s="119"/>
      <c r="K58" s="65"/>
      <c r="L58" s="65"/>
      <c r="M58" s="65"/>
      <c r="N58" s="64"/>
      <c r="O58" s="7">
        <f t="shared" si="0"/>
        <v>0</v>
      </c>
      <c r="P58" s="119"/>
      <c r="Q58" s="121"/>
      <c r="R58" s="119"/>
    </row>
    <row r="59" spans="1:18" ht="12.75" customHeight="1">
      <c r="A59" s="125"/>
      <c r="B59" s="126"/>
      <c r="C59" s="126"/>
      <c r="D59" s="128"/>
      <c r="E59" s="123"/>
      <c r="F59" s="124"/>
      <c r="G59" s="134"/>
      <c r="H59" s="119"/>
      <c r="I59" s="134"/>
      <c r="J59" s="119"/>
      <c r="K59" s="65"/>
      <c r="L59" s="65"/>
      <c r="M59" s="69"/>
      <c r="N59" s="64"/>
      <c r="O59" s="7">
        <f t="shared" si="0"/>
        <v>0</v>
      </c>
      <c r="P59" s="119"/>
      <c r="Q59" s="121"/>
      <c r="R59" s="119"/>
    </row>
    <row r="60" spans="1:18" ht="12.75" customHeight="1">
      <c r="A60" s="125"/>
      <c r="B60" s="126"/>
      <c r="C60" s="126"/>
      <c r="D60" s="129"/>
      <c r="E60" s="123"/>
      <c r="F60" s="124"/>
      <c r="G60" s="134"/>
      <c r="H60" s="119"/>
      <c r="I60" s="134"/>
      <c r="J60" s="119"/>
      <c r="K60" s="65"/>
      <c r="L60" s="65"/>
      <c r="M60" s="65"/>
      <c r="N60" s="64"/>
      <c r="O60" s="7">
        <f t="shared" si="0"/>
        <v>0</v>
      </c>
      <c r="P60" s="119"/>
      <c r="Q60" s="122"/>
      <c r="R60" s="119"/>
    </row>
    <row r="61" spans="1:18" ht="12.75" customHeight="1">
      <c r="A61" s="125">
        <v>8</v>
      </c>
      <c r="B61" s="126" t="s">
        <v>161</v>
      </c>
      <c r="C61" s="126" t="s">
        <v>160</v>
      </c>
      <c r="D61" s="124" t="s">
        <v>104</v>
      </c>
      <c r="E61" s="182">
        <v>1</v>
      </c>
      <c r="F61" s="124">
        <f>H61+J61+R61</f>
        <v>23.979798680000002</v>
      </c>
      <c r="G61" s="134">
        <v>0.59</v>
      </c>
      <c r="H61" s="119">
        <f>G61*$P$8/1000</f>
        <v>1.2222027</v>
      </c>
      <c r="I61" s="134">
        <v>1.9E-2</v>
      </c>
      <c r="J61" s="119">
        <f>I61*$P$9/1000</f>
        <v>5.5758919999999997E-2</v>
      </c>
      <c r="K61" s="101" t="s">
        <v>112</v>
      </c>
      <c r="L61" s="65" t="s">
        <v>104</v>
      </c>
      <c r="M61" s="101">
        <v>1</v>
      </c>
      <c r="N61" s="86">
        <v>20.05</v>
      </c>
      <c r="O61" s="7">
        <f t="shared" ref="O61:O64" si="1">M61*N61</f>
        <v>20.05</v>
      </c>
      <c r="P61" s="119">
        <f>E61*F61</f>
        <v>23.979798680000002</v>
      </c>
      <c r="Q61" s="120">
        <f>SUM(O61:O64)</f>
        <v>20.05</v>
      </c>
      <c r="R61" s="119">
        <f>Q61*1.02*1.05*$R$14</f>
        <v>22.701837060000003</v>
      </c>
    </row>
    <row r="62" spans="1:18" ht="12.75" customHeight="1">
      <c r="A62" s="125"/>
      <c r="B62" s="126"/>
      <c r="C62" s="126"/>
      <c r="D62" s="124"/>
      <c r="E62" s="183"/>
      <c r="F62" s="124"/>
      <c r="G62" s="134"/>
      <c r="H62" s="119"/>
      <c r="I62" s="134"/>
      <c r="J62" s="119"/>
      <c r="K62" s="65"/>
      <c r="L62" s="65"/>
      <c r="M62" s="65"/>
      <c r="N62" s="86"/>
      <c r="O62" s="7">
        <f t="shared" si="1"/>
        <v>0</v>
      </c>
      <c r="P62" s="119"/>
      <c r="Q62" s="121"/>
      <c r="R62" s="119"/>
    </row>
    <row r="63" spans="1:18" ht="12.75" customHeight="1">
      <c r="A63" s="125"/>
      <c r="B63" s="126"/>
      <c r="C63" s="126"/>
      <c r="D63" s="124"/>
      <c r="E63" s="183"/>
      <c r="F63" s="124"/>
      <c r="G63" s="134"/>
      <c r="H63" s="119"/>
      <c r="I63" s="134"/>
      <c r="J63" s="119"/>
      <c r="K63" s="65"/>
      <c r="L63" s="65"/>
      <c r="M63" s="69"/>
      <c r="N63" s="86"/>
      <c r="O63" s="7">
        <f t="shared" si="1"/>
        <v>0</v>
      </c>
      <c r="P63" s="119"/>
      <c r="Q63" s="121"/>
      <c r="R63" s="119"/>
    </row>
    <row r="64" spans="1:18" ht="12.75" customHeight="1">
      <c r="A64" s="125"/>
      <c r="B64" s="126"/>
      <c r="C64" s="126"/>
      <c r="D64" s="124"/>
      <c r="E64" s="184"/>
      <c r="F64" s="124"/>
      <c r="G64" s="134"/>
      <c r="H64" s="119"/>
      <c r="I64" s="134"/>
      <c r="J64" s="119"/>
      <c r="K64" s="65"/>
      <c r="L64" s="65"/>
      <c r="M64" s="65"/>
      <c r="N64" s="86"/>
      <c r="O64" s="7">
        <f t="shared" si="1"/>
        <v>0</v>
      </c>
      <c r="P64" s="119"/>
      <c r="Q64" s="122"/>
      <c r="R64" s="119"/>
    </row>
    <row r="65" spans="1:18" ht="12.75" customHeight="1">
      <c r="A65" s="125">
        <v>9</v>
      </c>
      <c r="B65" s="130" t="s">
        <v>111</v>
      </c>
      <c r="C65" s="126" t="s">
        <v>110</v>
      </c>
      <c r="D65" s="126" t="s">
        <v>104</v>
      </c>
      <c r="E65" s="138">
        <v>9</v>
      </c>
      <c r="F65" s="124">
        <f>H65+J65+R65</f>
        <v>31.063933912</v>
      </c>
      <c r="G65" s="134">
        <v>2.1800000000000002</v>
      </c>
      <c r="H65" s="119">
        <f>G65*$P$8/1000</f>
        <v>4.5159354000000009</v>
      </c>
      <c r="I65" s="134">
        <v>0.72799999999999998</v>
      </c>
      <c r="J65" s="119">
        <f>I65*$P$9/1000</f>
        <v>2.1364470400000002</v>
      </c>
      <c r="K65" s="5" t="s">
        <v>112</v>
      </c>
      <c r="L65" s="87" t="s">
        <v>104</v>
      </c>
      <c r="M65" s="5">
        <v>1</v>
      </c>
      <c r="N65" s="100">
        <v>21.56</v>
      </c>
      <c r="O65" s="7">
        <f t="shared" si="0"/>
        <v>21.56</v>
      </c>
      <c r="P65" s="119">
        <f>E65*F65</f>
        <v>279.57540520800001</v>
      </c>
      <c r="Q65" s="120">
        <f>SUM(O65:O68)</f>
        <v>21.56</v>
      </c>
      <c r="R65" s="119">
        <f>Q65*1.02*1.05*$R$14</f>
        <v>24.411551471999999</v>
      </c>
    </row>
    <row r="66" spans="1:18" ht="12.75" customHeight="1">
      <c r="A66" s="125"/>
      <c r="B66" s="130"/>
      <c r="C66" s="126"/>
      <c r="D66" s="125"/>
      <c r="E66" s="138"/>
      <c r="F66" s="124"/>
      <c r="G66" s="134"/>
      <c r="H66" s="119"/>
      <c r="I66" s="134"/>
      <c r="J66" s="119"/>
      <c r="K66" s="5"/>
      <c r="L66" s="5"/>
      <c r="M66" s="5"/>
      <c r="N66" s="64"/>
      <c r="O66" s="7">
        <f t="shared" si="0"/>
        <v>0</v>
      </c>
      <c r="P66" s="119"/>
      <c r="Q66" s="121"/>
      <c r="R66" s="119"/>
    </row>
    <row r="67" spans="1:18" ht="12.75" customHeight="1">
      <c r="A67" s="125"/>
      <c r="B67" s="130"/>
      <c r="C67" s="126"/>
      <c r="D67" s="125"/>
      <c r="E67" s="138"/>
      <c r="F67" s="124"/>
      <c r="G67" s="134"/>
      <c r="H67" s="119"/>
      <c r="I67" s="134"/>
      <c r="J67" s="119"/>
      <c r="K67" s="5"/>
      <c r="L67" s="5"/>
      <c r="M67" s="51"/>
      <c r="N67" s="64"/>
      <c r="O67" s="7">
        <f t="shared" si="0"/>
        <v>0</v>
      </c>
      <c r="P67" s="119"/>
      <c r="Q67" s="121"/>
      <c r="R67" s="119"/>
    </row>
    <row r="68" spans="1:18" ht="12.75" customHeight="1">
      <c r="A68" s="125"/>
      <c r="B68" s="130"/>
      <c r="C68" s="126"/>
      <c r="D68" s="125"/>
      <c r="E68" s="138"/>
      <c r="F68" s="124"/>
      <c r="G68" s="134"/>
      <c r="H68" s="119"/>
      <c r="I68" s="134"/>
      <c r="J68" s="119"/>
      <c r="K68" s="5"/>
      <c r="L68" s="5"/>
      <c r="M68" s="5"/>
      <c r="N68" s="64"/>
      <c r="O68" s="7">
        <f t="shared" si="0"/>
        <v>0</v>
      </c>
      <c r="P68" s="119"/>
      <c r="Q68" s="122"/>
      <c r="R68" s="119"/>
    </row>
    <row r="69" spans="1:18" ht="12.75" customHeight="1">
      <c r="A69" s="125">
        <v>10</v>
      </c>
      <c r="B69" s="130" t="s">
        <v>114</v>
      </c>
      <c r="C69" s="126" t="s">
        <v>113</v>
      </c>
      <c r="D69" s="126" t="s">
        <v>104</v>
      </c>
      <c r="E69" s="127">
        <v>5</v>
      </c>
      <c r="F69" s="124">
        <f>H69+J69+R69</f>
        <v>12.44666924</v>
      </c>
      <c r="G69" s="134">
        <v>1.36</v>
      </c>
      <c r="H69" s="119">
        <f>G69*$P$8/1000</f>
        <v>2.8172808000000003</v>
      </c>
      <c r="I69" s="134">
        <v>0.34899999999999998</v>
      </c>
      <c r="J69" s="119">
        <f>I69*$P$9/1000</f>
        <v>1.0242033199999998</v>
      </c>
      <c r="K69" s="5" t="s">
        <v>112</v>
      </c>
      <c r="L69" s="87" t="s">
        <v>104</v>
      </c>
      <c r="M69" s="5">
        <v>1</v>
      </c>
      <c r="N69" s="100">
        <v>7.6</v>
      </c>
      <c r="O69" s="7">
        <f t="shared" si="0"/>
        <v>7.6</v>
      </c>
      <c r="P69" s="119">
        <f>E69*F69</f>
        <v>62.2333462</v>
      </c>
      <c r="Q69" s="120">
        <f>SUM(O69:O72)</f>
        <v>7.6</v>
      </c>
      <c r="R69" s="119">
        <f>Q69*1.02*1.05*$R$14</f>
        <v>8.6051851199999998</v>
      </c>
    </row>
    <row r="70" spans="1:18" ht="12.75" customHeight="1">
      <c r="A70" s="125"/>
      <c r="B70" s="130"/>
      <c r="C70" s="126"/>
      <c r="D70" s="125"/>
      <c r="E70" s="128"/>
      <c r="F70" s="124"/>
      <c r="G70" s="134"/>
      <c r="H70" s="119"/>
      <c r="I70" s="134"/>
      <c r="J70" s="119"/>
      <c r="K70" s="5"/>
      <c r="L70" s="5"/>
      <c r="M70" s="5"/>
      <c r="N70" s="70"/>
      <c r="O70" s="7">
        <f t="shared" si="0"/>
        <v>0</v>
      </c>
      <c r="P70" s="119"/>
      <c r="Q70" s="121"/>
      <c r="R70" s="119"/>
    </row>
    <row r="71" spans="1:18" ht="12.75" customHeight="1">
      <c r="A71" s="125"/>
      <c r="B71" s="130"/>
      <c r="C71" s="126"/>
      <c r="D71" s="125"/>
      <c r="E71" s="128"/>
      <c r="F71" s="124"/>
      <c r="G71" s="134"/>
      <c r="H71" s="119"/>
      <c r="I71" s="134"/>
      <c r="J71" s="119"/>
      <c r="K71" s="5"/>
      <c r="L71" s="5"/>
      <c r="M71" s="5"/>
      <c r="N71" s="88"/>
      <c r="O71" s="7">
        <f t="shared" si="0"/>
        <v>0</v>
      </c>
      <c r="P71" s="119"/>
      <c r="Q71" s="121"/>
      <c r="R71" s="119"/>
    </row>
    <row r="72" spans="1:18" ht="12.75" customHeight="1">
      <c r="A72" s="125"/>
      <c r="B72" s="130"/>
      <c r="C72" s="126"/>
      <c r="D72" s="125"/>
      <c r="E72" s="129"/>
      <c r="F72" s="124"/>
      <c r="G72" s="134"/>
      <c r="H72" s="119"/>
      <c r="I72" s="134"/>
      <c r="J72" s="119"/>
      <c r="K72" s="5"/>
      <c r="L72" s="5"/>
      <c r="M72" s="5"/>
      <c r="N72" s="64"/>
      <c r="O72" s="7">
        <f t="shared" si="0"/>
        <v>0</v>
      </c>
      <c r="P72" s="119"/>
      <c r="Q72" s="122"/>
      <c r="R72" s="119"/>
    </row>
    <row r="73" spans="1:18" ht="12.75" customHeight="1">
      <c r="A73" s="125">
        <v>11</v>
      </c>
      <c r="B73" s="130" t="s">
        <v>117</v>
      </c>
      <c r="C73" s="135" t="s">
        <v>116</v>
      </c>
      <c r="D73" s="137" t="s">
        <v>104</v>
      </c>
      <c r="E73" s="127">
        <v>1</v>
      </c>
      <c r="F73" s="124">
        <f>H73+J73+R73</f>
        <v>91.548156707999993</v>
      </c>
      <c r="G73" s="134">
        <v>3.52</v>
      </c>
      <c r="H73" s="119">
        <f>G73*$P$8/1000</f>
        <v>7.2917856000000008</v>
      </c>
      <c r="I73" s="134">
        <v>3.3660000000000001</v>
      </c>
      <c r="J73" s="119">
        <f>I73*$P$9/1000</f>
        <v>9.878132879999999</v>
      </c>
      <c r="K73" s="5" t="s">
        <v>112</v>
      </c>
      <c r="L73" s="87" t="s">
        <v>104</v>
      </c>
      <c r="M73" s="5">
        <v>1</v>
      </c>
      <c r="N73" s="100">
        <v>65.69</v>
      </c>
      <c r="O73" s="7">
        <f>M73*N73</f>
        <v>65.69</v>
      </c>
      <c r="P73" s="119">
        <f>E73*F73</f>
        <v>91.548156707999993</v>
      </c>
      <c r="Q73" s="120">
        <f>SUM(O73:O76)</f>
        <v>65.69</v>
      </c>
      <c r="R73" s="119">
        <f>Q73*1.02*1.05*$R$14</f>
        <v>74.378238227999987</v>
      </c>
    </row>
    <row r="74" spans="1:18" ht="12.75" customHeight="1">
      <c r="A74" s="125"/>
      <c r="B74" s="130"/>
      <c r="C74" s="135"/>
      <c r="D74" s="137"/>
      <c r="E74" s="128"/>
      <c r="F74" s="124"/>
      <c r="G74" s="134"/>
      <c r="H74" s="119"/>
      <c r="I74" s="134"/>
      <c r="J74" s="119"/>
      <c r="K74" s="5"/>
      <c r="L74" s="5"/>
      <c r="M74" s="5"/>
      <c r="N74" s="85"/>
      <c r="O74" s="7">
        <f>M74*N74</f>
        <v>0</v>
      </c>
      <c r="P74" s="119"/>
      <c r="Q74" s="121"/>
      <c r="R74" s="119"/>
    </row>
    <row r="75" spans="1:18" ht="12.75" customHeight="1">
      <c r="A75" s="125"/>
      <c r="B75" s="130"/>
      <c r="C75" s="135"/>
      <c r="D75" s="137"/>
      <c r="E75" s="128"/>
      <c r="F75" s="124"/>
      <c r="G75" s="134"/>
      <c r="H75" s="119"/>
      <c r="I75" s="134"/>
      <c r="J75" s="119"/>
      <c r="K75" s="5"/>
      <c r="L75" s="5"/>
      <c r="M75" s="70"/>
      <c r="N75" s="85"/>
      <c r="O75" s="7">
        <f>M75*N75</f>
        <v>0</v>
      </c>
      <c r="P75" s="119"/>
      <c r="Q75" s="121"/>
      <c r="R75" s="119"/>
    </row>
    <row r="76" spans="1:18" ht="12.75" customHeight="1">
      <c r="A76" s="125"/>
      <c r="B76" s="130"/>
      <c r="C76" s="136"/>
      <c r="D76" s="137"/>
      <c r="E76" s="129"/>
      <c r="F76" s="124"/>
      <c r="G76" s="134"/>
      <c r="H76" s="119"/>
      <c r="I76" s="134"/>
      <c r="J76" s="119"/>
      <c r="K76" s="5"/>
      <c r="L76" s="5"/>
      <c r="M76" s="5"/>
      <c r="N76" s="64"/>
      <c r="O76" s="7">
        <f>M76*N76</f>
        <v>0</v>
      </c>
      <c r="P76" s="119"/>
      <c r="Q76" s="122"/>
      <c r="R76" s="119"/>
    </row>
    <row r="77" spans="1:18" ht="12.75" customHeight="1">
      <c r="A77" s="125">
        <v>12</v>
      </c>
      <c r="B77" s="130" t="s">
        <v>119</v>
      </c>
      <c r="C77" s="135" t="s">
        <v>118</v>
      </c>
      <c r="D77" s="137" t="s">
        <v>104</v>
      </c>
      <c r="E77" s="127">
        <v>1</v>
      </c>
      <c r="F77" s="124">
        <f>H77+J77+R77</f>
        <v>75.646709143999999</v>
      </c>
      <c r="G77" s="134">
        <v>2.99</v>
      </c>
      <c r="H77" s="119">
        <f>G77*$P$8/1000</f>
        <v>6.1938747000000012</v>
      </c>
      <c r="I77" s="134">
        <v>2.149</v>
      </c>
      <c r="J77" s="119">
        <f>I77*$P$9/1000</f>
        <v>6.3066273199999996</v>
      </c>
      <c r="K77" s="5" t="s">
        <v>112</v>
      </c>
      <c r="L77" s="87" t="s">
        <v>104</v>
      </c>
      <c r="M77" s="5">
        <v>1</v>
      </c>
      <c r="N77" s="100">
        <v>55.77</v>
      </c>
      <c r="O77" s="7">
        <f t="shared" si="0"/>
        <v>55.77</v>
      </c>
      <c r="P77" s="119">
        <f>E77*F77</f>
        <v>75.646709143999999</v>
      </c>
      <c r="Q77" s="120">
        <f>SUM(O77:O80)</f>
        <v>55.77</v>
      </c>
      <c r="R77" s="119">
        <f>Q77*1.02*1.05*$R$14</f>
        <v>63.146207124</v>
      </c>
    </row>
    <row r="78" spans="1:18" ht="12.75" customHeight="1">
      <c r="A78" s="125"/>
      <c r="B78" s="130"/>
      <c r="C78" s="135"/>
      <c r="D78" s="137"/>
      <c r="E78" s="128"/>
      <c r="F78" s="124"/>
      <c r="G78" s="134"/>
      <c r="H78" s="119"/>
      <c r="I78" s="134"/>
      <c r="J78" s="119"/>
      <c r="K78" s="5"/>
      <c r="L78" s="5"/>
      <c r="M78" s="5"/>
      <c r="N78" s="85"/>
      <c r="O78" s="7">
        <f t="shared" si="0"/>
        <v>0</v>
      </c>
      <c r="P78" s="119"/>
      <c r="Q78" s="121"/>
      <c r="R78" s="119"/>
    </row>
    <row r="79" spans="1:18" ht="12.75" customHeight="1">
      <c r="A79" s="125"/>
      <c r="B79" s="130"/>
      <c r="C79" s="135"/>
      <c r="D79" s="137"/>
      <c r="E79" s="128"/>
      <c r="F79" s="124"/>
      <c r="G79" s="134"/>
      <c r="H79" s="119"/>
      <c r="I79" s="134"/>
      <c r="J79" s="119"/>
      <c r="K79" s="5"/>
      <c r="L79" s="71"/>
      <c r="M79" s="51"/>
      <c r="N79" s="85"/>
      <c r="O79" s="7">
        <f t="shared" si="0"/>
        <v>0</v>
      </c>
      <c r="P79" s="119"/>
      <c r="Q79" s="121"/>
      <c r="R79" s="119"/>
    </row>
    <row r="80" spans="1:18" ht="12.75" customHeight="1">
      <c r="A80" s="125"/>
      <c r="B80" s="130"/>
      <c r="C80" s="136"/>
      <c r="D80" s="137"/>
      <c r="E80" s="129"/>
      <c r="F80" s="124"/>
      <c r="G80" s="134"/>
      <c r="H80" s="119"/>
      <c r="I80" s="134"/>
      <c r="J80" s="119"/>
      <c r="K80" s="5"/>
      <c r="L80" s="5"/>
      <c r="M80" s="5"/>
      <c r="N80" s="64"/>
      <c r="O80" s="7">
        <f t="shared" si="0"/>
        <v>0</v>
      </c>
      <c r="P80" s="119"/>
      <c r="Q80" s="122"/>
      <c r="R80" s="119"/>
    </row>
    <row r="81" spans="1:18" s="92" customFormat="1" ht="12.75" customHeight="1">
      <c r="A81" s="125">
        <v>13</v>
      </c>
      <c r="B81" s="130" t="s">
        <v>174</v>
      </c>
      <c r="C81" s="135" t="s">
        <v>175</v>
      </c>
      <c r="D81" s="137" t="s">
        <v>104</v>
      </c>
      <c r="E81" s="127">
        <v>2</v>
      </c>
      <c r="F81" s="124">
        <f>H81+J81+R81</f>
        <v>58.439201027999999</v>
      </c>
      <c r="G81" s="134">
        <v>1.71</v>
      </c>
      <c r="H81" s="119">
        <f>G81*$P$8/1000</f>
        <v>3.5423163000000004</v>
      </c>
      <c r="I81" s="134">
        <v>0.21</v>
      </c>
      <c r="J81" s="119">
        <f>I81*$P$9/1000</f>
        <v>0.61628279999999991</v>
      </c>
      <c r="K81" s="5" t="s">
        <v>112</v>
      </c>
      <c r="L81" s="102" t="s">
        <v>104</v>
      </c>
      <c r="M81" s="5">
        <v>1</v>
      </c>
      <c r="N81" s="103">
        <v>47.94</v>
      </c>
      <c r="O81" s="7">
        <f t="shared" ref="O81:O84" si="2">M81*N81</f>
        <v>47.94</v>
      </c>
      <c r="P81" s="119">
        <f>E81*F81</f>
        <v>116.878402056</v>
      </c>
      <c r="Q81" s="120">
        <f>SUM(O81:O84)</f>
        <v>47.94</v>
      </c>
      <c r="R81" s="119">
        <f>Q81*1.02*1.05*$R$14</f>
        <v>54.280601928000003</v>
      </c>
    </row>
    <row r="82" spans="1:18" s="92" customFormat="1" ht="12.75" customHeight="1">
      <c r="A82" s="125"/>
      <c r="B82" s="130"/>
      <c r="C82" s="135"/>
      <c r="D82" s="137"/>
      <c r="E82" s="128"/>
      <c r="F82" s="124"/>
      <c r="G82" s="134"/>
      <c r="H82" s="119"/>
      <c r="I82" s="134"/>
      <c r="J82" s="119"/>
      <c r="K82" s="5"/>
      <c r="L82" s="5"/>
      <c r="M82" s="5"/>
      <c r="N82" s="102"/>
      <c r="O82" s="7">
        <f t="shared" si="2"/>
        <v>0</v>
      </c>
      <c r="P82" s="119"/>
      <c r="Q82" s="121"/>
      <c r="R82" s="119"/>
    </row>
    <row r="83" spans="1:18" s="92" customFormat="1" ht="12.75" customHeight="1">
      <c r="A83" s="125"/>
      <c r="B83" s="130"/>
      <c r="C83" s="135"/>
      <c r="D83" s="137"/>
      <c r="E83" s="128"/>
      <c r="F83" s="124"/>
      <c r="G83" s="134"/>
      <c r="H83" s="119"/>
      <c r="I83" s="134"/>
      <c r="J83" s="119"/>
      <c r="K83" s="5"/>
      <c r="L83" s="71"/>
      <c r="M83" s="51"/>
      <c r="N83" s="102"/>
      <c r="O83" s="7">
        <f t="shared" si="2"/>
        <v>0</v>
      </c>
      <c r="P83" s="119"/>
      <c r="Q83" s="121"/>
      <c r="R83" s="119"/>
    </row>
    <row r="84" spans="1:18" s="92" customFormat="1" ht="12.75" customHeight="1">
      <c r="A84" s="125"/>
      <c r="B84" s="130"/>
      <c r="C84" s="136"/>
      <c r="D84" s="137"/>
      <c r="E84" s="129"/>
      <c r="F84" s="124"/>
      <c r="G84" s="134"/>
      <c r="H84" s="119"/>
      <c r="I84" s="134"/>
      <c r="J84" s="119"/>
      <c r="K84" s="5"/>
      <c r="L84" s="5"/>
      <c r="M84" s="5"/>
      <c r="N84" s="103"/>
      <c r="O84" s="7">
        <f t="shared" si="2"/>
        <v>0</v>
      </c>
      <c r="P84" s="119"/>
      <c r="Q84" s="122"/>
      <c r="R84" s="119"/>
    </row>
    <row r="85" spans="1:18" s="92" customFormat="1" ht="12.75" customHeight="1">
      <c r="A85" s="125">
        <v>14</v>
      </c>
      <c r="B85" s="130" t="s">
        <v>163</v>
      </c>
      <c r="C85" s="130" t="s">
        <v>164</v>
      </c>
      <c r="D85" s="163" t="s">
        <v>109</v>
      </c>
      <c r="E85" s="130">
        <v>710</v>
      </c>
      <c r="F85" s="124">
        <f>H85+J85+R85</f>
        <v>2.8924304870927999</v>
      </c>
      <c r="G85" s="134">
        <v>5.5100000000000003E-2</v>
      </c>
      <c r="H85" s="119">
        <f>G85*$P$8/1000</f>
        <v>0.11414130300000003</v>
      </c>
      <c r="I85" s="134">
        <v>1.8599999999999998E-2</v>
      </c>
      <c r="J85" s="119">
        <f>I85*$P$9/1000</f>
        <v>5.458504799999999E-2</v>
      </c>
      <c r="K85" s="90" t="s">
        <v>138</v>
      </c>
      <c r="L85" s="91" t="s">
        <v>101</v>
      </c>
      <c r="M85" s="51">
        <v>7.1400000000000005E-2</v>
      </c>
      <c r="N85" s="100">
        <v>31.96</v>
      </c>
      <c r="O85" s="7">
        <f t="shared" ref="O85:O88" si="3">M85*N85</f>
        <v>2.2819440000000002</v>
      </c>
      <c r="P85" s="119">
        <f>E85*F85</f>
        <v>2053.625645835888</v>
      </c>
      <c r="Q85" s="120">
        <f>SUM(O85:O88)</f>
        <v>2.4055440000000003</v>
      </c>
      <c r="R85" s="119">
        <f>Q85*1.02*1.05*$R$14</f>
        <v>2.7237041360927998</v>
      </c>
    </row>
    <row r="86" spans="1:18" s="92" customFormat="1" ht="12.75" customHeight="1">
      <c r="A86" s="125"/>
      <c r="B86" s="130"/>
      <c r="C86" s="130"/>
      <c r="D86" s="164"/>
      <c r="E86" s="130"/>
      <c r="F86" s="124"/>
      <c r="G86" s="134"/>
      <c r="H86" s="119"/>
      <c r="I86" s="134"/>
      <c r="J86" s="119"/>
      <c r="K86" s="5"/>
      <c r="L86" s="5"/>
      <c r="M86" s="5"/>
      <c r="N86" s="100"/>
      <c r="O86" s="7">
        <f t="shared" si="3"/>
        <v>0</v>
      </c>
      <c r="P86" s="119"/>
      <c r="Q86" s="121"/>
      <c r="R86" s="119"/>
    </row>
    <row r="87" spans="1:18" s="92" customFormat="1" ht="12.75" customHeight="1">
      <c r="A87" s="125"/>
      <c r="B87" s="130"/>
      <c r="C87" s="130"/>
      <c r="D87" s="164"/>
      <c r="E87" s="130"/>
      <c r="F87" s="124"/>
      <c r="G87" s="134"/>
      <c r="H87" s="119"/>
      <c r="I87" s="134"/>
      <c r="J87" s="119"/>
      <c r="K87" s="5" t="s">
        <v>162</v>
      </c>
      <c r="L87" s="91" t="s">
        <v>101</v>
      </c>
      <c r="M87" s="51">
        <v>5.9999999999999995E-4</v>
      </c>
      <c r="N87" s="100">
        <v>206</v>
      </c>
      <c r="O87" s="7">
        <f t="shared" si="3"/>
        <v>0.12359999999999999</v>
      </c>
      <c r="P87" s="119"/>
      <c r="Q87" s="121"/>
      <c r="R87" s="119"/>
    </row>
    <row r="88" spans="1:18" s="92" customFormat="1" ht="12.75" customHeight="1">
      <c r="A88" s="125"/>
      <c r="B88" s="130"/>
      <c r="C88" s="130"/>
      <c r="D88" s="165"/>
      <c r="E88" s="130"/>
      <c r="F88" s="124"/>
      <c r="G88" s="134"/>
      <c r="H88" s="119"/>
      <c r="I88" s="134"/>
      <c r="J88" s="119"/>
      <c r="K88" s="5"/>
      <c r="L88" s="5"/>
      <c r="M88" s="5"/>
      <c r="N88" s="100"/>
      <c r="O88" s="7">
        <f t="shared" si="3"/>
        <v>0</v>
      </c>
      <c r="P88" s="119"/>
      <c r="Q88" s="122"/>
      <c r="R88" s="119"/>
    </row>
    <row r="89" spans="1:18">
      <c r="C89" s="2" t="s">
        <v>29</v>
      </c>
      <c r="F89" s="11"/>
      <c r="G89" s="11"/>
      <c r="H89" s="11"/>
      <c r="I89" s="11"/>
      <c r="J89" s="11"/>
      <c r="K89" s="11"/>
      <c r="L89" s="11"/>
      <c r="M89" s="11"/>
      <c r="N89" s="84"/>
      <c r="O89" s="11"/>
      <c r="P89" s="13">
        <f>SUM(P17:P88)</f>
        <v>6050.8798615646274</v>
      </c>
      <c r="Q89" s="11"/>
      <c r="R89" s="12"/>
    </row>
    <row r="90" spans="1:18" ht="3" customHeight="1">
      <c r="F90" s="11"/>
      <c r="G90" s="11"/>
      <c r="H90" s="11"/>
      <c r="I90" s="11"/>
      <c r="J90" s="11"/>
      <c r="K90" s="11"/>
      <c r="L90" s="11"/>
      <c r="M90" s="11"/>
      <c r="N90" s="84"/>
      <c r="O90" s="11"/>
      <c r="P90" s="13"/>
      <c r="Q90" s="11"/>
      <c r="R90" s="12"/>
    </row>
    <row r="91" spans="1:18" ht="12.75" customHeight="1">
      <c r="C91" s="2" t="s">
        <v>30</v>
      </c>
      <c r="P91" s="13">
        <f>P89*0.133</f>
        <v>804.76702158809553</v>
      </c>
      <c r="Q91" s="10"/>
      <c r="R91" s="10"/>
    </row>
    <row r="92" spans="1:18" ht="3.75" customHeight="1">
      <c r="P92" s="13"/>
      <c r="Q92" s="10"/>
      <c r="R92" s="10"/>
    </row>
    <row r="93" spans="1:18">
      <c r="C93" s="2" t="s">
        <v>29</v>
      </c>
      <c r="P93" s="13">
        <f>SUM(P89:P91)</f>
        <v>6855.6468831527227</v>
      </c>
      <c r="Q93" s="10"/>
      <c r="R93" s="10"/>
    </row>
    <row r="94" spans="1:18" ht="3" customHeight="1">
      <c r="P94" s="13"/>
      <c r="Q94" s="10"/>
      <c r="R94" s="10"/>
    </row>
    <row r="95" spans="1:18" ht="12.75" customHeight="1">
      <c r="C95" s="2" t="s">
        <v>31</v>
      </c>
      <c r="P95" s="13">
        <f>P93*0.11</f>
        <v>754.12115714679953</v>
      </c>
    </row>
    <row r="96" spans="1:18" ht="3.75" customHeight="1">
      <c r="P96" s="13"/>
    </row>
    <row r="97" spans="3:17">
      <c r="C97" s="2" t="s">
        <v>29</v>
      </c>
      <c r="P97" s="13">
        <f>SUM(P93:P95)</f>
        <v>7609.768040299522</v>
      </c>
    </row>
    <row r="98" spans="3:17">
      <c r="P98" s="13"/>
    </row>
    <row r="99" spans="3:17" s="15" customFormat="1">
      <c r="H99" s="181" t="s">
        <v>184</v>
      </c>
      <c r="I99" s="181"/>
      <c r="J99" s="181"/>
      <c r="K99" s="181"/>
      <c r="L99" s="181"/>
      <c r="M99" s="181"/>
      <c r="N99" s="181"/>
      <c r="O99" s="181"/>
      <c r="P99" s="181"/>
      <c r="Q99" s="181"/>
    </row>
  </sheetData>
  <mergeCells count="258">
    <mergeCell ref="J85:J88"/>
    <mergeCell ref="P85:P88"/>
    <mergeCell ref="Q85:Q88"/>
    <mergeCell ref="R85:R88"/>
    <mergeCell ref="A61:A64"/>
    <mergeCell ref="B61:B64"/>
    <mergeCell ref="C61:C64"/>
    <mergeCell ref="D61:D64"/>
    <mergeCell ref="E61:E64"/>
    <mergeCell ref="F61:F64"/>
    <mergeCell ref="G61:G64"/>
    <mergeCell ref="H61:H64"/>
    <mergeCell ref="J81:J84"/>
    <mergeCell ref="P81:P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H99:Q99"/>
    <mergeCell ref="R69:R72"/>
    <mergeCell ref="R77:R80"/>
    <mergeCell ref="A69:A72"/>
    <mergeCell ref="B69:B72"/>
    <mergeCell ref="C69:C72"/>
    <mergeCell ref="D69:D72"/>
    <mergeCell ref="E69:E72"/>
    <mergeCell ref="F69:F72"/>
    <mergeCell ref="A77:A80"/>
    <mergeCell ref="B77:B80"/>
    <mergeCell ref="C77:C80"/>
    <mergeCell ref="D77:D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Q81:Q84"/>
    <mergeCell ref="R81:R84"/>
    <mergeCell ref="A41:A44"/>
    <mergeCell ref="I49:I52"/>
    <mergeCell ref="F65:F68"/>
    <mergeCell ref="C53:C56"/>
    <mergeCell ref="E77:E80"/>
    <mergeCell ref="F77:F80"/>
    <mergeCell ref="D53:D56"/>
    <mergeCell ref="E53:E56"/>
    <mergeCell ref="F53:F56"/>
    <mergeCell ref="H53:H56"/>
    <mergeCell ref="I53:I56"/>
    <mergeCell ref="H49:H52"/>
    <mergeCell ref="G53:G56"/>
    <mergeCell ref="B41:B44"/>
    <mergeCell ref="C41:C44"/>
    <mergeCell ref="D41:D44"/>
    <mergeCell ref="E41:E44"/>
    <mergeCell ref="A49:A52"/>
    <mergeCell ref="G77:G80"/>
    <mergeCell ref="P69:P72"/>
    <mergeCell ref="B65:B68"/>
    <mergeCell ref="R25:R28"/>
    <mergeCell ref="I21:I24"/>
    <mergeCell ref="J21:J24"/>
    <mergeCell ref="P21:P24"/>
    <mergeCell ref="Q21:Q24"/>
    <mergeCell ref="F21:F24"/>
    <mergeCell ref="B49:B52"/>
    <mergeCell ref="C49:C52"/>
    <mergeCell ref="D49:D52"/>
    <mergeCell ref="E49:E52"/>
    <mergeCell ref="F49:F52"/>
    <mergeCell ref="R49:R52"/>
    <mergeCell ref="B45:B48"/>
    <mergeCell ref="C45:C48"/>
    <mergeCell ref="J29:J32"/>
    <mergeCell ref="P29:P32"/>
    <mergeCell ref="Q29:Q32"/>
    <mergeCell ref="F29:F32"/>
    <mergeCell ref="H21:H24"/>
    <mergeCell ref="R61:R64"/>
    <mergeCell ref="A37:A40"/>
    <mergeCell ref="E37:E40"/>
    <mergeCell ref="F37:F40"/>
    <mergeCell ref="H37:H40"/>
    <mergeCell ref="J37:J40"/>
    <mergeCell ref="B37:B40"/>
    <mergeCell ref="D37:D40"/>
    <mergeCell ref="G37:G40"/>
    <mergeCell ref="C37:C40"/>
    <mergeCell ref="Q25:Q28"/>
    <mergeCell ref="G25:G28"/>
    <mergeCell ref="H25:H28"/>
    <mergeCell ref="I25:I28"/>
    <mergeCell ref="J25:J28"/>
    <mergeCell ref="P25:P28"/>
    <mergeCell ref="F25:F28"/>
    <mergeCell ref="A29:A32"/>
    <mergeCell ref="B29:B32"/>
    <mergeCell ref="C29:C32"/>
    <mergeCell ref="D29:D32"/>
    <mergeCell ref="E29:E32"/>
    <mergeCell ref="A33:A36"/>
    <mergeCell ref="B33:B36"/>
    <mergeCell ref="C33:C36"/>
    <mergeCell ref="D33:D36"/>
    <mergeCell ref="E33:E36"/>
    <mergeCell ref="A21:A24"/>
    <mergeCell ref="B21:B24"/>
    <mergeCell ref="C21:C24"/>
    <mergeCell ref="D21:D24"/>
    <mergeCell ref="E21:E24"/>
    <mergeCell ref="A25:A28"/>
    <mergeCell ref="B25:B28"/>
    <mergeCell ref="C25:C28"/>
    <mergeCell ref="D25:D28"/>
    <mergeCell ref="E25:E28"/>
    <mergeCell ref="A3:B3"/>
    <mergeCell ref="K14:O14"/>
    <mergeCell ref="B12:B15"/>
    <mergeCell ref="C12:C15"/>
    <mergeCell ref="D12:D15"/>
    <mergeCell ref="F12:F15"/>
    <mergeCell ref="A6:Q6"/>
    <mergeCell ref="A9:E9"/>
    <mergeCell ref="J17:J20"/>
    <mergeCell ref="K10:O10"/>
    <mergeCell ref="P12:P14"/>
    <mergeCell ref="A17:A20"/>
    <mergeCell ref="B17:B20"/>
    <mergeCell ref="C17:C20"/>
    <mergeCell ref="D17:D20"/>
    <mergeCell ref="A12:A15"/>
    <mergeCell ref="G14:H14"/>
    <mergeCell ref="I17:I20"/>
    <mergeCell ref="E17:E20"/>
    <mergeCell ref="F9:G9"/>
    <mergeCell ref="G12:O13"/>
    <mergeCell ref="I14:J14"/>
    <mergeCell ref="L9:O9"/>
    <mergeCell ref="H17:H20"/>
    <mergeCell ref="G17:G20"/>
    <mergeCell ref="P17:P20"/>
    <mergeCell ref="G21:G24"/>
    <mergeCell ref="H33:H36"/>
    <mergeCell ref="D1:G1"/>
    <mergeCell ref="D3:R3"/>
    <mergeCell ref="J8:K8"/>
    <mergeCell ref="L8:O8"/>
    <mergeCell ref="D4:R4"/>
    <mergeCell ref="Q17:Q20"/>
    <mergeCell ref="E12:E15"/>
    <mergeCell ref="F17:F20"/>
    <mergeCell ref="Q12:Q14"/>
    <mergeCell ref="R17:R20"/>
    <mergeCell ref="G33:G36"/>
    <mergeCell ref="R33:R36"/>
    <mergeCell ref="J33:J36"/>
    <mergeCell ref="P33:P36"/>
    <mergeCell ref="Q33:Q36"/>
    <mergeCell ref="R29:R32"/>
    <mergeCell ref="G29:G32"/>
    <mergeCell ref="H29:H32"/>
    <mergeCell ref="I29:I32"/>
    <mergeCell ref="R21:R24"/>
    <mergeCell ref="R41:R44"/>
    <mergeCell ref="G41:G44"/>
    <mergeCell ref="H41:H44"/>
    <mergeCell ref="G45:G48"/>
    <mergeCell ref="H45:H48"/>
    <mergeCell ref="I45:I48"/>
    <mergeCell ref="J45:J48"/>
    <mergeCell ref="I33:I36"/>
    <mergeCell ref="Q37:Q40"/>
    <mergeCell ref="R37:R40"/>
    <mergeCell ref="I37:I40"/>
    <mergeCell ref="Q49:Q52"/>
    <mergeCell ref="P37:P40"/>
    <mergeCell ref="P41:P44"/>
    <mergeCell ref="Q41:Q44"/>
    <mergeCell ref="I41:I44"/>
    <mergeCell ref="J41:J44"/>
    <mergeCell ref="C65:C68"/>
    <mergeCell ref="D65:D68"/>
    <mergeCell ref="E65:E68"/>
    <mergeCell ref="D45:D48"/>
    <mergeCell ref="E45:E48"/>
    <mergeCell ref="F45:F48"/>
    <mergeCell ref="P49:P52"/>
    <mergeCell ref="J49:J52"/>
    <mergeCell ref="I61:I64"/>
    <mergeCell ref="Q61:Q64"/>
    <mergeCell ref="J61:J64"/>
    <mergeCell ref="P61:P64"/>
    <mergeCell ref="J73:J76"/>
    <mergeCell ref="J69:J72"/>
    <mergeCell ref="G73:G76"/>
    <mergeCell ref="I69:I72"/>
    <mergeCell ref="H65:H68"/>
    <mergeCell ref="I65:I68"/>
    <mergeCell ref="G69:G72"/>
    <mergeCell ref="H69:H72"/>
    <mergeCell ref="G65:G68"/>
    <mergeCell ref="P77:P80"/>
    <mergeCell ref="Q77:Q80"/>
    <mergeCell ref="B53:B56"/>
    <mergeCell ref="C73:C76"/>
    <mergeCell ref="D73:D76"/>
    <mergeCell ref="E73:E76"/>
    <mergeCell ref="A45:A48"/>
    <mergeCell ref="H73:H76"/>
    <mergeCell ref="R53:R56"/>
    <mergeCell ref="P57:P60"/>
    <mergeCell ref="A53:A56"/>
    <mergeCell ref="A73:A76"/>
    <mergeCell ref="J53:J56"/>
    <mergeCell ref="P53:P56"/>
    <mergeCell ref="Q53:Q56"/>
    <mergeCell ref="H77:H80"/>
    <mergeCell ref="I77:I80"/>
    <mergeCell ref="J77:J80"/>
    <mergeCell ref="Q69:Q72"/>
    <mergeCell ref="G57:G60"/>
    <mergeCell ref="H57:H60"/>
    <mergeCell ref="I57:I60"/>
    <mergeCell ref="J57:J60"/>
    <mergeCell ref="A65:A68"/>
    <mergeCell ref="R73:R76"/>
    <mergeCell ref="P73:P76"/>
    <mergeCell ref="Q73:Q76"/>
    <mergeCell ref="E57:E60"/>
    <mergeCell ref="F57:F60"/>
    <mergeCell ref="F73:F76"/>
    <mergeCell ref="F33:F36"/>
    <mergeCell ref="A57:A60"/>
    <mergeCell ref="B57:B60"/>
    <mergeCell ref="C57:C60"/>
    <mergeCell ref="D57:D60"/>
    <mergeCell ref="B73:B76"/>
    <mergeCell ref="F41:F44"/>
    <mergeCell ref="G49:G52"/>
    <mergeCell ref="Q45:Q48"/>
    <mergeCell ref="R45:R48"/>
    <mergeCell ref="J65:J68"/>
    <mergeCell ref="P65:P68"/>
    <mergeCell ref="Q65:Q68"/>
    <mergeCell ref="R65:R68"/>
    <mergeCell ref="P45:P48"/>
    <mergeCell ref="R57:R60"/>
    <mergeCell ref="Q57:Q60"/>
    <mergeCell ref="I73:I76"/>
  </mergeCells>
  <phoneticPr fontId="5" type="noConversion"/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2" manualBreakCount="2">
    <brk id="32" max="16383" man="1"/>
    <brk id="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R71"/>
  <sheetViews>
    <sheetView showZeros="0" view="pageBreakPreview" zoomScale="60" workbookViewId="0">
      <selection activeCell="D57" sqref="D57:D6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4" width="7.28515625" style="78" customWidth="1"/>
    <col min="15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68" t="s">
        <v>142</v>
      </c>
      <c r="D1" s="112"/>
      <c r="E1" s="112"/>
      <c r="F1" s="112"/>
      <c r="G1" s="112"/>
    </row>
    <row r="3" spans="1:18" ht="15" customHeight="1">
      <c r="A3" s="115"/>
      <c r="B3" s="115"/>
      <c r="C3" s="2" t="s">
        <v>28</v>
      </c>
      <c r="D3" s="112" t="s">
        <v>169</v>
      </c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 ht="15" customHeight="1">
      <c r="C4" s="34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ht="15" customHeight="1"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79"/>
      <c r="O5" s="9"/>
      <c r="P5" s="9"/>
      <c r="Q5" s="9"/>
    </row>
    <row r="6" spans="1:18" ht="14.25">
      <c r="A6" s="151" t="s">
        <v>165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80"/>
      <c r="O7" s="1"/>
      <c r="P7" s="1"/>
      <c r="Q7" s="1"/>
    </row>
    <row r="8" spans="1:18" ht="13.5">
      <c r="A8" s="3"/>
      <c r="J8" s="115" t="s">
        <v>24</v>
      </c>
      <c r="K8" s="115"/>
      <c r="L8" s="147" t="s">
        <v>25</v>
      </c>
      <c r="M8" s="147"/>
      <c r="N8" s="147"/>
      <c r="O8" s="147"/>
      <c r="P8" s="4">
        <v>2071.5300000000002</v>
      </c>
    </row>
    <row r="9" spans="1:18" ht="13.5">
      <c r="A9" s="152" t="s">
        <v>22</v>
      </c>
      <c r="B9" s="152"/>
      <c r="C9" s="152"/>
      <c r="D9" s="152"/>
      <c r="E9" s="152"/>
      <c r="F9" s="157">
        <f>P69</f>
        <v>803.36462397075127</v>
      </c>
      <c r="G9" s="158"/>
      <c r="H9" s="6" t="s">
        <v>23</v>
      </c>
      <c r="L9" s="147" t="s">
        <v>26</v>
      </c>
      <c r="M9" s="147"/>
      <c r="N9" s="147"/>
      <c r="O9" s="147"/>
      <c r="P9" s="4">
        <v>2934.68</v>
      </c>
    </row>
    <row r="10" spans="1:18" ht="13.5">
      <c r="A10" s="3"/>
      <c r="K10" s="153" t="s">
        <v>27</v>
      </c>
      <c r="L10" s="153"/>
      <c r="M10" s="153"/>
      <c r="N10" s="153"/>
      <c r="O10" s="153"/>
      <c r="P10" s="9">
        <v>1.0571999999999999</v>
      </c>
    </row>
    <row r="11" spans="1:18" ht="13.5">
      <c r="A11" s="3"/>
      <c r="K11" s="37"/>
      <c r="L11" s="37"/>
      <c r="M11" s="37"/>
      <c r="N11" s="81"/>
      <c r="O11" s="37"/>
      <c r="P11" s="9"/>
    </row>
    <row r="12" spans="1:18" ht="22.5" customHeight="1">
      <c r="A12" s="149" t="s">
        <v>0</v>
      </c>
      <c r="B12" s="148" t="s">
        <v>1</v>
      </c>
      <c r="C12" s="149" t="s">
        <v>2</v>
      </c>
      <c r="D12" s="148" t="s">
        <v>3</v>
      </c>
      <c r="E12" s="148" t="s">
        <v>4</v>
      </c>
      <c r="F12" s="148" t="s">
        <v>5</v>
      </c>
      <c r="G12" s="149" t="s">
        <v>6</v>
      </c>
      <c r="H12" s="149"/>
      <c r="I12" s="149"/>
      <c r="J12" s="149"/>
      <c r="K12" s="149"/>
      <c r="L12" s="149"/>
      <c r="M12" s="149"/>
      <c r="N12" s="149"/>
      <c r="O12" s="149"/>
      <c r="P12" s="149" t="s">
        <v>7</v>
      </c>
      <c r="Q12" s="149" t="s">
        <v>8</v>
      </c>
      <c r="R12" s="40" t="s">
        <v>8</v>
      </c>
    </row>
    <row r="13" spans="1:18" ht="13.5" customHeight="1">
      <c r="A13" s="149"/>
      <c r="B13" s="148"/>
      <c r="C13" s="149"/>
      <c r="D13" s="148"/>
      <c r="E13" s="148"/>
      <c r="F13" s="148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40" t="s">
        <v>9</v>
      </c>
    </row>
    <row r="14" spans="1:18" ht="20.25" customHeight="1">
      <c r="A14" s="149"/>
      <c r="B14" s="148"/>
      <c r="C14" s="149"/>
      <c r="D14" s="148"/>
      <c r="E14" s="148"/>
      <c r="F14" s="148"/>
      <c r="G14" s="149" t="s">
        <v>10</v>
      </c>
      <c r="H14" s="149"/>
      <c r="I14" s="149" t="s">
        <v>11</v>
      </c>
      <c r="J14" s="149"/>
      <c r="K14" s="149" t="s">
        <v>12</v>
      </c>
      <c r="L14" s="149"/>
      <c r="M14" s="149"/>
      <c r="N14" s="149"/>
      <c r="O14" s="149"/>
      <c r="P14" s="149"/>
      <c r="Q14" s="149"/>
      <c r="R14" s="41">
        <f>P10</f>
        <v>1.0571999999999999</v>
      </c>
    </row>
    <row r="15" spans="1:18" s="39" customFormat="1" ht="42">
      <c r="A15" s="149"/>
      <c r="B15" s="148"/>
      <c r="C15" s="149"/>
      <c r="D15" s="148"/>
      <c r="E15" s="148"/>
      <c r="F15" s="148"/>
      <c r="G15" s="36" t="s">
        <v>13</v>
      </c>
      <c r="H15" s="35" t="s">
        <v>14</v>
      </c>
      <c r="I15" s="36" t="s">
        <v>13</v>
      </c>
      <c r="J15" s="35" t="s">
        <v>14</v>
      </c>
      <c r="K15" s="35" t="s">
        <v>15</v>
      </c>
      <c r="L15" s="36" t="s">
        <v>16</v>
      </c>
      <c r="M15" s="35" t="s">
        <v>17</v>
      </c>
      <c r="N15" s="82" t="s">
        <v>18</v>
      </c>
      <c r="O15" s="36" t="s">
        <v>19</v>
      </c>
      <c r="P15" s="7" t="s">
        <v>20</v>
      </c>
      <c r="Q15" s="7" t="s">
        <v>21</v>
      </c>
      <c r="R15" s="8" t="s">
        <v>21</v>
      </c>
    </row>
    <row r="16" spans="1:18" s="39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8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 s="98" customFormat="1">
      <c r="A17" s="125">
        <v>1</v>
      </c>
      <c r="B17" s="126" t="s">
        <v>127</v>
      </c>
      <c r="C17" s="130" t="s">
        <v>166</v>
      </c>
      <c r="D17" s="125" t="s">
        <v>100</v>
      </c>
      <c r="E17" s="123">
        <v>3.8</v>
      </c>
      <c r="F17" s="124">
        <f>H17+J17+R17</f>
        <v>3.2640507199999997</v>
      </c>
      <c r="G17" s="134">
        <v>0.44800000000000001</v>
      </c>
      <c r="H17" s="119">
        <f>G17*$P$8/1000</f>
        <v>0.92804544000000011</v>
      </c>
      <c r="I17" s="134">
        <v>0.79600000000000004</v>
      </c>
      <c r="J17" s="119">
        <f>I17*$P$9/1000</f>
        <v>2.3360052799999997</v>
      </c>
      <c r="K17" s="5"/>
      <c r="L17" s="5"/>
      <c r="M17" s="5"/>
      <c r="N17" s="100"/>
      <c r="O17" s="7">
        <f>M17*N17</f>
        <v>0</v>
      </c>
      <c r="P17" s="119">
        <f>E17*F17</f>
        <v>12.403392735999999</v>
      </c>
      <c r="Q17" s="120">
        <f>SUM(O17:O20)</f>
        <v>0</v>
      </c>
      <c r="R17" s="119">
        <f>Q17*1.02*1.05*$R$14</f>
        <v>0</v>
      </c>
    </row>
    <row r="18" spans="1:18" s="98" customFormat="1">
      <c r="A18" s="125"/>
      <c r="B18" s="126"/>
      <c r="C18" s="130"/>
      <c r="D18" s="125"/>
      <c r="E18" s="123"/>
      <c r="F18" s="124"/>
      <c r="G18" s="134"/>
      <c r="H18" s="119"/>
      <c r="I18" s="134"/>
      <c r="J18" s="119"/>
      <c r="K18" s="5"/>
      <c r="L18" s="5"/>
      <c r="M18" s="5"/>
      <c r="N18" s="100"/>
      <c r="O18" s="7">
        <f t="shared" ref="O18:O20" si="0">M18*N18</f>
        <v>0</v>
      </c>
      <c r="P18" s="119"/>
      <c r="Q18" s="121"/>
      <c r="R18" s="119"/>
    </row>
    <row r="19" spans="1:18" s="98" customFormat="1">
      <c r="A19" s="125"/>
      <c r="B19" s="126"/>
      <c r="C19" s="130"/>
      <c r="D19" s="125"/>
      <c r="E19" s="123"/>
      <c r="F19" s="124"/>
      <c r="G19" s="134"/>
      <c r="H19" s="119"/>
      <c r="I19" s="134"/>
      <c r="J19" s="119"/>
      <c r="K19" s="5"/>
      <c r="L19" s="5"/>
      <c r="M19" s="51"/>
      <c r="N19" s="100"/>
      <c r="O19" s="7">
        <f t="shared" si="0"/>
        <v>0</v>
      </c>
      <c r="P19" s="119"/>
      <c r="Q19" s="121"/>
      <c r="R19" s="119"/>
    </row>
    <row r="20" spans="1:18" s="98" customFormat="1">
      <c r="A20" s="125"/>
      <c r="B20" s="126"/>
      <c r="C20" s="130"/>
      <c r="D20" s="125"/>
      <c r="E20" s="123"/>
      <c r="F20" s="124"/>
      <c r="G20" s="134"/>
      <c r="H20" s="119"/>
      <c r="I20" s="134"/>
      <c r="J20" s="119"/>
      <c r="K20" s="5"/>
      <c r="L20" s="5"/>
      <c r="M20" s="5"/>
      <c r="N20" s="100"/>
      <c r="O20" s="7">
        <f t="shared" si="0"/>
        <v>0</v>
      </c>
      <c r="P20" s="119"/>
      <c r="Q20" s="122"/>
      <c r="R20" s="119"/>
    </row>
    <row r="21" spans="1:18" s="98" customFormat="1">
      <c r="A21" s="125">
        <v>2</v>
      </c>
      <c r="B21" s="126" t="s">
        <v>121</v>
      </c>
      <c r="C21" s="126" t="s">
        <v>122</v>
      </c>
      <c r="D21" s="124" t="s">
        <v>101</v>
      </c>
      <c r="E21" s="123">
        <v>7.6</v>
      </c>
      <c r="F21" s="124">
        <f>H21+J21+R21</f>
        <v>3.469824</v>
      </c>
      <c r="G21" s="134">
        <v>0.4</v>
      </c>
      <c r="H21" s="119">
        <f>G21*$P$8/1000</f>
        <v>0.82861200000000013</v>
      </c>
      <c r="I21" s="134">
        <v>0.9</v>
      </c>
      <c r="J21" s="119">
        <f>I21*$P$9/1000</f>
        <v>2.6412119999999999</v>
      </c>
      <c r="K21" s="5"/>
      <c r="L21" s="5"/>
      <c r="M21" s="5"/>
      <c r="N21" s="100"/>
      <c r="O21" s="7">
        <f>M21*N21</f>
        <v>0</v>
      </c>
      <c r="P21" s="119">
        <f>E21*F21</f>
        <v>26.370662400000001</v>
      </c>
      <c r="Q21" s="120">
        <f>SUM(O21:O24)</f>
        <v>0</v>
      </c>
      <c r="R21" s="119">
        <f>Q21*1.02*1.05*$R$14</f>
        <v>0</v>
      </c>
    </row>
    <row r="22" spans="1:18" s="98" customFormat="1">
      <c r="A22" s="125"/>
      <c r="B22" s="126"/>
      <c r="C22" s="126"/>
      <c r="D22" s="124"/>
      <c r="E22" s="123"/>
      <c r="F22" s="124"/>
      <c r="G22" s="134"/>
      <c r="H22" s="119"/>
      <c r="I22" s="134"/>
      <c r="J22" s="119"/>
      <c r="K22" s="5"/>
      <c r="L22" s="5"/>
      <c r="M22" s="5"/>
      <c r="N22" s="100"/>
      <c r="O22" s="7">
        <f t="shared" ref="O22:O24" si="1">M22*N22</f>
        <v>0</v>
      </c>
      <c r="P22" s="119"/>
      <c r="Q22" s="121"/>
      <c r="R22" s="119"/>
    </row>
    <row r="23" spans="1:18" s="98" customFormat="1">
      <c r="A23" s="125"/>
      <c r="B23" s="126"/>
      <c r="C23" s="126"/>
      <c r="D23" s="124"/>
      <c r="E23" s="123"/>
      <c r="F23" s="124"/>
      <c r="G23" s="134"/>
      <c r="H23" s="119"/>
      <c r="I23" s="134"/>
      <c r="J23" s="119"/>
      <c r="K23" s="5"/>
      <c r="L23" s="5"/>
      <c r="M23" s="51"/>
      <c r="N23" s="100"/>
      <c r="O23" s="7">
        <f t="shared" si="1"/>
        <v>0</v>
      </c>
      <c r="P23" s="119"/>
      <c r="Q23" s="121"/>
      <c r="R23" s="119"/>
    </row>
    <row r="24" spans="1:18" s="98" customFormat="1">
      <c r="A24" s="125"/>
      <c r="B24" s="126"/>
      <c r="C24" s="126"/>
      <c r="D24" s="124"/>
      <c r="E24" s="123"/>
      <c r="F24" s="124"/>
      <c r="G24" s="134"/>
      <c r="H24" s="119"/>
      <c r="I24" s="134"/>
      <c r="J24" s="119"/>
      <c r="K24" s="5"/>
      <c r="L24" s="5"/>
      <c r="M24" s="5"/>
      <c r="N24" s="100"/>
      <c r="O24" s="7">
        <f t="shared" si="1"/>
        <v>0</v>
      </c>
      <c r="P24" s="119"/>
      <c r="Q24" s="122"/>
      <c r="R24" s="119"/>
    </row>
    <row r="25" spans="1:18" s="98" customFormat="1">
      <c r="A25" s="125">
        <v>3</v>
      </c>
      <c r="B25" s="186" t="s">
        <v>128</v>
      </c>
      <c r="C25" s="189" t="s">
        <v>129</v>
      </c>
      <c r="D25" s="187" t="s">
        <v>100</v>
      </c>
      <c r="E25" s="124">
        <v>13.7</v>
      </c>
      <c r="F25" s="124">
        <f>H25+J25+R25</f>
        <v>4.0187682000000002</v>
      </c>
      <c r="G25" s="134">
        <v>1.94</v>
      </c>
      <c r="H25" s="119">
        <f>G25*$P$8/1000</f>
        <v>4.0187682000000002</v>
      </c>
      <c r="I25" s="150"/>
      <c r="J25" s="119">
        <f>I25*$P$9/1000</f>
        <v>0</v>
      </c>
      <c r="K25" s="5"/>
      <c r="L25" s="5"/>
      <c r="M25" s="5"/>
      <c r="N25" s="100"/>
      <c r="O25" s="7">
        <f t="shared" ref="O25:O56" si="2">M25*N25</f>
        <v>0</v>
      </c>
      <c r="P25" s="119">
        <f>E25*F25</f>
        <v>55.057124340000001</v>
      </c>
      <c r="Q25" s="120">
        <f>SUM(O25:O28)</f>
        <v>0</v>
      </c>
      <c r="R25" s="119">
        <f>Q25*1.02*1.05*$R$14</f>
        <v>0</v>
      </c>
    </row>
    <row r="26" spans="1:18" s="98" customFormat="1">
      <c r="A26" s="125"/>
      <c r="B26" s="186"/>
      <c r="C26" s="189"/>
      <c r="D26" s="187"/>
      <c r="E26" s="124"/>
      <c r="F26" s="124"/>
      <c r="G26" s="134"/>
      <c r="H26" s="119"/>
      <c r="I26" s="150"/>
      <c r="J26" s="119"/>
      <c r="K26" s="5"/>
      <c r="L26" s="5"/>
      <c r="M26" s="5"/>
      <c r="N26" s="100"/>
      <c r="O26" s="7">
        <f t="shared" si="2"/>
        <v>0</v>
      </c>
      <c r="P26" s="119"/>
      <c r="Q26" s="121"/>
      <c r="R26" s="119"/>
    </row>
    <row r="27" spans="1:18" s="98" customFormat="1">
      <c r="A27" s="125"/>
      <c r="B27" s="186"/>
      <c r="C27" s="189"/>
      <c r="D27" s="187"/>
      <c r="E27" s="124"/>
      <c r="F27" s="124"/>
      <c r="G27" s="134"/>
      <c r="H27" s="119"/>
      <c r="I27" s="150"/>
      <c r="J27" s="119"/>
      <c r="K27" s="5"/>
      <c r="L27" s="5"/>
      <c r="M27" s="51"/>
      <c r="N27" s="100"/>
      <c r="O27" s="7">
        <f t="shared" si="2"/>
        <v>0</v>
      </c>
      <c r="P27" s="119"/>
      <c r="Q27" s="121"/>
      <c r="R27" s="119"/>
    </row>
    <row r="28" spans="1:18" s="98" customFormat="1">
      <c r="A28" s="125"/>
      <c r="B28" s="186"/>
      <c r="C28" s="189"/>
      <c r="D28" s="187"/>
      <c r="E28" s="124"/>
      <c r="F28" s="124"/>
      <c r="G28" s="134"/>
      <c r="H28" s="119"/>
      <c r="I28" s="150"/>
      <c r="J28" s="119"/>
      <c r="K28" s="5"/>
      <c r="L28" s="5"/>
      <c r="M28" s="5"/>
      <c r="N28" s="100"/>
      <c r="O28" s="7">
        <f t="shared" si="2"/>
        <v>0</v>
      </c>
      <c r="P28" s="119"/>
      <c r="Q28" s="122"/>
      <c r="R28" s="119"/>
    </row>
    <row r="29" spans="1:18" s="98" customFormat="1">
      <c r="A29" s="125">
        <v>4</v>
      </c>
      <c r="B29" s="126" t="s">
        <v>130</v>
      </c>
      <c r="C29" s="126" t="s">
        <v>131</v>
      </c>
      <c r="D29" s="187" t="s">
        <v>103</v>
      </c>
      <c r="E29" s="124">
        <v>60</v>
      </c>
      <c r="F29" s="124">
        <f>H29+J29+R29</f>
        <v>0.25728489599999999</v>
      </c>
      <c r="G29" s="185">
        <v>2.5600000000000001E-2</v>
      </c>
      <c r="H29" s="119">
        <f>G29*$P$8/1000</f>
        <v>5.303116800000001E-2</v>
      </c>
      <c r="I29" s="185">
        <v>6.9599999999999995E-2</v>
      </c>
      <c r="J29" s="119">
        <f>I29*$P$9/1000</f>
        <v>0.20425372799999997</v>
      </c>
      <c r="K29" s="5"/>
      <c r="L29" s="5"/>
      <c r="M29" s="5"/>
      <c r="N29" s="100"/>
      <c r="O29" s="7">
        <f t="shared" si="2"/>
        <v>0</v>
      </c>
      <c r="P29" s="119">
        <f>E29*F29</f>
        <v>15.43709376</v>
      </c>
      <c r="Q29" s="120">
        <f>SUM(O29:O32)</f>
        <v>0</v>
      </c>
      <c r="R29" s="119">
        <f>Q29*1.02*1.05*$R$14</f>
        <v>0</v>
      </c>
    </row>
    <row r="30" spans="1:18" s="98" customFormat="1">
      <c r="A30" s="125"/>
      <c r="B30" s="126"/>
      <c r="C30" s="126"/>
      <c r="D30" s="187"/>
      <c r="E30" s="124"/>
      <c r="F30" s="124"/>
      <c r="G30" s="185"/>
      <c r="H30" s="119"/>
      <c r="I30" s="185"/>
      <c r="J30" s="119"/>
      <c r="K30" s="5"/>
      <c r="L30" s="5"/>
      <c r="M30" s="5"/>
      <c r="N30" s="100"/>
      <c r="O30" s="7">
        <f t="shared" si="2"/>
        <v>0</v>
      </c>
      <c r="P30" s="119"/>
      <c r="Q30" s="121"/>
      <c r="R30" s="119"/>
    </row>
    <row r="31" spans="1:18" s="98" customFormat="1">
      <c r="A31" s="125"/>
      <c r="B31" s="126"/>
      <c r="C31" s="126"/>
      <c r="D31" s="187"/>
      <c r="E31" s="124"/>
      <c r="F31" s="124"/>
      <c r="G31" s="185"/>
      <c r="H31" s="119"/>
      <c r="I31" s="185"/>
      <c r="J31" s="119"/>
      <c r="K31" s="5"/>
      <c r="L31" s="5"/>
      <c r="M31" s="51"/>
      <c r="N31" s="100"/>
      <c r="O31" s="7">
        <f t="shared" si="2"/>
        <v>0</v>
      </c>
      <c r="P31" s="119"/>
      <c r="Q31" s="121"/>
      <c r="R31" s="119"/>
    </row>
    <row r="32" spans="1:18" s="98" customFormat="1">
      <c r="A32" s="125"/>
      <c r="B32" s="126"/>
      <c r="C32" s="126"/>
      <c r="D32" s="187"/>
      <c r="E32" s="124"/>
      <c r="F32" s="124"/>
      <c r="G32" s="185"/>
      <c r="H32" s="119"/>
      <c r="I32" s="185"/>
      <c r="J32" s="119"/>
      <c r="K32" s="5"/>
      <c r="L32" s="5"/>
      <c r="M32" s="5"/>
      <c r="N32" s="100"/>
      <c r="O32" s="7">
        <f t="shared" si="2"/>
        <v>0</v>
      </c>
      <c r="P32" s="119"/>
      <c r="Q32" s="122"/>
      <c r="R32" s="119"/>
    </row>
    <row r="33" spans="1:18" s="98" customFormat="1">
      <c r="A33" s="125">
        <v>5</v>
      </c>
      <c r="B33" s="126" t="s">
        <v>115</v>
      </c>
      <c r="C33" s="126" t="s">
        <v>132</v>
      </c>
      <c r="D33" s="187" t="s">
        <v>107</v>
      </c>
      <c r="E33" s="124">
        <v>1.8</v>
      </c>
      <c r="F33" s="124">
        <f>H33+J33+R33</f>
        <v>1.7923694796</v>
      </c>
      <c r="G33" s="134"/>
      <c r="H33" s="119">
        <f>G33*$P$8/1000</f>
        <v>0</v>
      </c>
      <c r="I33" s="150"/>
      <c r="J33" s="119">
        <f>I33*$P$9/1000</f>
        <v>0</v>
      </c>
      <c r="K33" s="5" t="s">
        <v>108</v>
      </c>
      <c r="L33" s="5" t="s">
        <v>100</v>
      </c>
      <c r="M33" s="5">
        <v>1</v>
      </c>
      <c r="N33" s="100">
        <v>1.583</v>
      </c>
      <c r="O33" s="7">
        <f t="shared" si="2"/>
        <v>1.583</v>
      </c>
      <c r="P33" s="119">
        <f>E33*F33</f>
        <v>3.2262650632800001</v>
      </c>
      <c r="Q33" s="120">
        <f>SUM(O33:O36)</f>
        <v>1.583</v>
      </c>
      <c r="R33" s="119">
        <f>Q33*1.02*1.05*$R$14</f>
        <v>1.7923694796</v>
      </c>
    </row>
    <row r="34" spans="1:18" s="98" customFormat="1">
      <c r="A34" s="125"/>
      <c r="B34" s="126"/>
      <c r="C34" s="126"/>
      <c r="D34" s="187"/>
      <c r="E34" s="124"/>
      <c r="F34" s="124"/>
      <c r="G34" s="134"/>
      <c r="H34" s="119"/>
      <c r="I34" s="150"/>
      <c r="J34" s="119"/>
      <c r="K34" s="5"/>
      <c r="L34" s="5"/>
      <c r="M34" s="5"/>
      <c r="N34" s="100"/>
      <c r="O34" s="7">
        <f t="shared" si="2"/>
        <v>0</v>
      </c>
      <c r="P34" s="119"/>
      <c r="Q34" s="121"/>
      <c r="R34" s="119"/>
    </row>
    <row r="35" spans="1:18" s="98" customFormat="1">
      <c r="A35" s="125"/>
      <c r="B35" s="126"/>
      <c r="C35" s="126"/>
      <c r="D35" s="187"/>
      <c r="E35" s="124"/>
      <c r="F35" s="124"/>
      <c r="G35" s="134"/>
      <c r="H35" s="119"/>
      <c r="I35" s="150"/>
      <c r="J35" s="119"/>
      <c r="K35" s="5"/>
      <c r="L35" s="5"/>
      <c r="M35" s="51"/>
      <c r="N35" s="100"/>
      <c r="O35" s="7">
        <f t="shared" si="2"/>
        <v>0</v>
      </c>
      <c r="P35" s="119"/>
      <c r="Q35" s="121"/>
      <c r="R35" s="119"/>
    </row>
    <row r="36" spans="1:18" s="98" customFormat="1">
      <c r="A36" s="125"/>
      <c r="B36" s="126"/>
      <c r="C36" s="126"/>
      <c r="D36" s="187"/>
      <c r="E36" s="124"/>
      <c r="F36" s="124"/>
      <c r="G36" s="134"/>
      <c r="H36" s="119"/>
      <c r="I36" s="150"/>
      <c r="J36" s="119"/>
      <c r="K36" s="5"/>
      <c r="L36" s="5"/>
      <c r="M36" s="5"/>
      <c r="N36" s="100"/>
      <c r="O36" s="7">
        <f t="shared" si="2"/>
        <v>0</v>
      </c>
      <c r="P36" s="119"/>
      <c r="Q36" s="122"/>
      <c r="R36" s="119"/>
    </row>
    <row r="37" spans="1:18" s="98" customFormat="1">
      <c r="A37" s="125">
        <v>6</v>
      </c>
      <c r="B37" s="126" t="s">
        <v>133</v>
      </c>
      <c r="C37" s="126" t="s">
        <v>134</v>
      </c>
      <c r="D37" s="187" t="s">
        <v>103</v>
      </c>
      <c r="E37" s="124">
        <v>60</v>
      </c>
      <c r="F37" s="124">
        <f>H37+J37+R37</f>
        <v>0.46707430200000005</v>
      </c>
      <c r="G37" s="185">
        <v>9.4600000000000004E-2</v>
      </c>
      <c r="H37" s="119">
        <f>G37*$P$8/1000</f>
        <v>0.19596673800000003</v>
      </c>
      <c r="I37" s="185">
        <v>7.4999999999999997E-3</v>
      </c>
      <c r="J37" s="119">
        <f>I37*$P$9/1000</f>
        <v>2.2010099999999998E-2</v>
      </c>
      <c r="K37" s="5" t="s">
        <v>120</v>
      </c>
      <c r="L37" s="85" t="s">
        <v>103</v>
      </c>
      <c r="M37" s="5">
        <v>1</v>
      </c>
      <c r="N37" s="85">
        <v>0.22</v>
      </c>
      <c r="O37" s="7">
        <f t="shared" si="2"/>
        <v>0.22</v>
      </c>
      <c r="P37" s="119">
        <f>E37*F37</f>
        <v>28.024458120000002</v>
      </c>
      <c r="Q37" s="120">
        <f>SUM(O37:O40)</f>
        <v>0.22</v>
      </c>
      <c r="R37" s="119">
        <f>Q37*1.02*1.05*$R$14</f>
        <v>0.24909746400000002</v>
      </c>
    </row>
    <row r="38" spans="1:18" s="98" customFormat="1">
      <c r="A38" s="125"/>
      <c r="B38" s="126"/>
      <c r="C38" s="126"/>
      <c r="D38" s="187"/>
      <c r="E38" s="124"/>
      <c r="F38" s="124"/>
      <c r="G38" s="185"/>
      <c r="H38" s="119"/>
      <c r="I38" s="185"/>
      <c r="J38" s="119"/>
      <c r="K38" s="5"/>
      <c r="L38" s="5"/>
      <c r="M38" s="5"/>
      <c r="N38" s="100"/>
      <c r="O38" s="7">
        <f t="shared" si="2"/>
        <v>0</v>
      </c>
      <c r="P38" s="119"/>
      <c r="Q38" s="121"/>
      <c r="R38" s="119"/>
    </row>
    <row r="39" spans="1:18" s="98" customFormat="1">
      <c r="A39" s="125"/>
      <c r="B39" s="126"/>
      <c r="C39" s="126"/>
      <c r="D39" s="187"/>
      <c r="E39" s="124"/>
      <c r="F39" s="124"/>
      <c r="G39" s="185"/>
      <c r="H39" s="119"/>
      <c r="I39" s="185"/>
      <c r="J39" s="119"/>
      <c r="K39" s="5"/>
      <c r="L39" s="5"/>
      <c r="M39" s="51"/>
      <c r="N39" s="100"/>
      <c r="O39" s="7">
        <f t="shared" si="2"/>
        <v>0</v>
      </c>
      <c r="P39" s="119"/>
      <c r="Q39" s="121"/>
      <c r="R39" s="119"/>
    </row>
    <row r="40" spans="1:18" s="98" customFormat="1">
      <c r="A40" s="125"/>
      <c r="B40" s="126"/>
      <c r="C40" s="126"/>
      <c r="D40" s="187"/>
      <c r="E40" s="124"/>
      <c r="F40" s="124"/>
      <c r="G40" s="185"/>
      <c r="H40" s="119"/>
      <c r="I40" s="185"/>
      <c r="J40" s="119"/>
      <c r="K40" s="5"/>
      <c r="L40" s="5"/>
      <c r="M40" s="5"/>
      <c r="N40" s="100"/>
      <c r="O40" s="7">
        <f t="shared" si="2"/>
        <v>0</v>
      </c>
      <c r="P40" s="119"/>
      <c r="Q40" s="122"/>
      <c r="R40" s="119"/>
    </row>
    <row r="41" spans="1:18" s="98" customFormat="1" ht="12.75" customHeight="1">
      <c r="A41" s="125">
        <v>7</v>
      </c>
      <c r="B41" s="126" t="s">
        <v>123</v>
      </c>
      <c r="C41" s="130" t="s">
        <v>178</v>
      </c>
      <c r="D41" s="125" t="s">
        <v>103</v>
      </c>
      <c r="E41" s="139">
        <v>60</v>
      </c>
      <c r="F41" s="124">
        <f>H41+J41+R41</f>
        <v>0.387962829216</v>
      </c>
      <c r="G41" s="134">
        <v>5.2999999999999999E-2</v>
      </c>
      <c r="H41" s="119">
        <f>G41*$P$8/1000</f>
        <v>0.10979109000000001</v>
      </c>
      <c r="I41" s="185">
        <v>2.7000000000000001E-3</v>
      </c>
      <c r="J41" s="119">
        <f>I41*$P$9/1000</f>
        <v>7.9236359999999995E-3</v>
      </c>
      <c r="K41" s="5" t="s">
        <v>179</v>
      </c>
      <c r="L41" s="5" t="s">
        <v>103</v>
      </c>
      <c r="M41" s="5">
        <v>1.02</v>
      </c>
      <c r="N41" s="85">
        <v>0.23400000000000001</v>
      </c>
      <c r="O41" s="7">
        <f t="shared" si="2"/>
        <v>0.23868000000000003</v>
      </c>
      <c r="P41" s="119">
        <f>E41*F41</f>
        <v>23.277769752960001</v>
      </c>
      <c r="Q41" s="120">
        <f>SUM(O41:O44)</f>
        <v>0.23868000000000003</v>
      </c>
      <c r="R41" s="119">
        <f>Q41*1.02*1.05*$R$14</f>
        <v>0.27024810321600001</v>
      </c>
    </row>
    <row r="42" spans="1:18" s="98" customFormat="1">
      <c r="A42" s="125"/>
      <c r="B42" s="126"/>
      <c r="C42" s="130"/>
      <c r="D42" s="125"/>
      <c r="E42" s="140"/>
      <c r="F42" s="124"/>
      <c r="G42" s="134"/>
      <c r="H42" s="119"/>
      <c r="I42" s="185"/>
      <c r="J42" s="119"/>
      <c r="K42" s="5"/>
      <c r="L42" s="5"/>
      <c r="M42" s="5"/>
      <c r="N42" s="100"/>
      <c r="O42" s="7">
        <f t="shared" si="2"/>
        <v>0</v>
      </c>
      <c r="P42" s="119"/>
      <c r="Q42" s="121"/>
      <c r="R42" s="119"/>
    </row>
    <row r="43" spans="1:18" s="98" customFormat="1">
      <c r="A43" s="125"/>
      <c r="B43" s="126"/>
      <c r="C43" s="130"/>
      <c r="D43" s="125"/>
      <c r="E43" s="140"/>
      <c r="F43" s="124"/>
      <c r="G43" s="134"/>
      <c r="H43" s="119"/>
      <c r="I43" s="185"/>
      <c r="J43" s="119"/>
      <c r="K43" s="5"/>
      <c r="L43" s="5"/>
      <c r="M43" s="51"/>
      <c r="N43" s="100"/>
      <c r="O43" s="7">
        <f t="shared" si="2"/>
        <v>0</v>
      </c>
      <c r="P43" s="119"/>
      <c r="Q43" s="121"/>
      <c r="R43" s="119"/>
    </row>
    <row r="44" spans="1:18" s="98" customFormat="1">
      <c r="A44" s="125"/>
      <c r="B44" s="126"/>
      <c r="C44" s="130"/>
      <c r="D44" s="125"/>
      <c r="E44" s="141"/>
      <c r="F44" s="124"/>
      <c r="G44" s="134"/>
      <c r="H44" s="119"/>
      <c r="I44" s="185"/>
      <c r="J44" s="119"/>
      <c r="K44" s="5"/>
      <c r="L44" s="5"/>
      <c r="M44" s="5"/>
      <c r="N44" s="100"/>
      <c r="O44" s="7">
        <f t="shared" si="2"/>
        <v>0</v>
      </c>
      <c r="P44" s="119"/>
      <c r="Q44" s="122"/>
      <c r="R44" s="119"/>
    </row>
    <row r="45" spans="1:18" s="98" customFormat="1">
      <c r="A45" s="125">
        <v>8</v>
      </c>
      <c r="B45" s="126" t="s">
        <v>123</v>
      </c>
      <c r="C45" s="130" t="s">
        <v>180</v>
      </c>
      <c r="D45" s="125" t="s">
        <v>103</v>
      </c>
      <c r="E45" s="139">
        <v>21</v>
      </c>
      <c r="F45" s="124">
        <f>H45+J45+R45</f>
        <v>0.51269272300800006</v>
      </c>
      <c r="G45" s="134">
        <v>5.2999999999999999E-2</v>
      </c>
      <c r="H45" s="119">
        <f>G45*$P$8/1000</f>
        <v>0.10979109000000001</v>
      </c>
      <c r="I45" s="185">
        <v>2.7000000000000001E-3</v>
      </c>
      <c r="J45" s="119">
        <f>I45*$P$9/1000</f>
        <v>7.9236359999999995E-3</v>
      </c>
      <c r="K45" s="5" t="s">
        <v>179</v>
      </c>
      <c r="L45" s="5" t="s">
        <v>103</v>
      </c>
      <c r="M45" s="5">
        <v>1.02</v>
      </c>
      <c r="N45" s="107">
        <v>0.34200000000000003</v>
      </c>
      <c r="O45" s="7">
        <f t="shared" ref="O45:O48" si="3">M45*N45</f>
        <v>0.34884000000000004</v>
      </c>
      <c r="P45" s="119">
        <f>E45*F45</f>
        <v>10.766547183168001</v>
      </c>
      <c r="Q45" s="120">
        <f>SUM(O45:O48)</f>
        <v>0.34884000000000004</v>
      </c>
      <c r="R45" s="119">
        <f>Q45*1.02*1.05*$R$14</f>
        <v>0.39497799700800007</v>
      </c>
    </row>
    <row r="46" spans="1:18" s="98" customFormat="1">
      <c r="A46" s="125"/>
      <c r="B46" s="126"/>
      <c r="C46" s="130"/>
      <c r="D46" s="125"/>
      <c r="E46" s="140"/>
      <c r="F46" s="124"/>
      <c r="G46" s="134"/>
      <c r="H46" s="119"/>
      <c r="I46" s="185"/>
      <c r="J46" s="119"/>
      <c r="K46" s="5"/>
      <c r="L46" s="5"/>
      <c r="M46" s="5"/>
      <c r="N46" s="108"/>
      <c r="O46" s="7">
        <f t="shared" si="3"/>
        <v>0</v>
      </c>
      <c r="P46" s="119"/>
      <c r="Q46" s="121"/>
      <c r="R46" s="119"/>
    </row>
    <row r="47" spans="1:18" s="98" customFormat="1">
      <c r="A47" s="125"/>
      <c r="B47" s="126"/>
      <c r="C47" s="130"/>
      <c r="D47" s="125"/>
      <c r="E47" s="140"/>
      <c r="F47" s="124"/>
      <c r="G47" s="134"/>
      <c r="H47" s="119"/>
      <c r="I47" s="185"/>
      <c r="J47" s="119"/>
      <c r="K47" s="5"/>
      <c r="L47" s="5"/>
      <c r="M47" s="51"/>
      <c r="N47" s="108"/>
      <c r="O47" s="7">
        <f t="shared" si="3"/>
        <v>0</v>
      </c>
      <c r="P47" s="119"/>
      <c r="Q47" s="121"/>
      <c r="R47" s="119"/>
    </row>
    <row r="48" spans="1:18" s="98" customFormat="1">
      <c r="A48" s="125"/>
      <c r="B48" s="126"/>
      <c r="C48" s="130"/>
      <c r="D48" s="125"/>
      <c r="E48" s="141"/>
      <c r="F48" s="124"/>
      <c r="G48" s="134"/>
      <c r="H48" s="119"/>
      <c r="I48" s="185"/>
      <c r="J48" s="119"/>
      <c r="K48" s="5"/>
      <c r="L48" s="5"/>
      <c r="M48" s="5"/>
      <c r="N48" s="108"/>
      <c r="O48" s="7">
        <f t="shared" si="3"/>
        <v>0</v>
      </c>
      <c r="P48" s="119"/>
      <c r="Q48" s="122"/>
      <c r="R48" s="119"/>
    </row>
    <row r="49" spans="1:18" s="98" customFormat="1">
      <c r="A49" s="125">
        <v>9</v>
      </c>
      <c r="B49" s="186" t="s">
        <v>102</v>
      </c>
      <c r="C49" s="126" t="s">
        <v>135</v>
      </c>
      <c r="D49" s="187" t="s">
        <v>100</v>
      </c>
      <c r="E49" s="124">
        <v>11.9</v>
      </c>
      <c r="F49" s="124">
        <f>H49+J49+R49</f>
        <v>1.1641998600000001</v>
      </c>
      <c r="G49" s="134">
        <v>0.56200000000000006</v>
      </c>
      <c r="H49" s="119">
        <f>G49*$P$8/1000</f>
        <v>1.1641998600000001</v>
      </c>
      <c r="I49" s="188"/>
      <c r="J49" s="119">
        <f>I49*$P$9/1000</f>
        <v>0</v>
      </c>
      <c r="K49" s="5"/>
      <c r="L49" s="5"/>
      <c r="M49" s="5"/>
      <c r="N49" s="100"/>
      <c r="O49" s="7">
        <f t="shared" si="2"/>
        <v>0</v>
      </c>
      <c r="P49" s="119">
        <f>E49*F49</f>
        <v>13.853978334000001</v>
      </c>
      <c r="Q49" s="120">
        <f>SUM(O49:O52)</f>
        <v>0</v>
      </c>
      <c r="R49" s="119">
        <f>Q49*1.02*1.05*$R$14</f>
        <v>0</v>
      </c>
    </row>
    <row r="50" spans="1:18" s="98" customFormat="1">
      <c r="A50" s="125"/>
      <c r="B50" s="186"/>
      <c r="C50" s="126"/>
      <c r="D50" s="187"/>
      <c r="E50" s="124"/>
      <c r="F50" s="124"/>
      <c r="G50" s="134"/>
      <c r="H50" s="119"/>
      <c r="I50" s="188"/>
      <c r="J50" s="119"/>
      <c r="K50" s="5"/>
      <c r="L50" s="5"/>
      <c r="M50" s="5"/>
      <c r="N50" s="100"/>
      <c r="O50" s="7">
        <f t="shared" si="2"/>
        <v>0</v>
      </c>
      <c r="P50" s="119"/>
      <c r="Q50" s="121"/>
      <c r="R50" s="119"/>
    </row>
    <row r="51" spans="1:18" s="98" customFormat="1">
      <c r="A51" s="125"/>
      <c r="B51" s="186"/>
      <c r="C51" s="126"/>
      <c r="D51" s="187"/>
      <c r="E51" s="124"/>
      <c r="F51" s="124"/>
      <c r="G51" s="134"/>
      <c r="H51" s="119"/>
      <c r="I51" s="188"/>
      <c r="J51" s="119"/>
      <c r="K51" s="5"/>
      <c r="L51" s="5"/>
      <c r="M51" s="51"/>
      <c r="N51" s="100"/>
      <c r="O51" s="7">
        <f t="shared" si="2"/>
        <v>0</v>
      </c>
      <c r="P51" s="119"/>
      <c r="Q51" s="121"/>
      <c r="R51" s="119"/>
    </row>
    <row r="52" spans="1:18" s="98" customFormat="1">
      <c r="A52" s="125"/>
      <c r="B52" s="186"/>
      <c r="C52" s="126"/>
      <c r="D52" s="187"/>
      <c r="E52" s="124"/>
      <c r="F52" s="124"/>
      <c r="G52" s="134"/>
      <c r="H52" s="119"/>
      <c r="I52" s="188"/>
      <c r="J52" s="119"/>
      <c r="K52" s="5"/>
      <c r="L52" s="5"/>
      <c r="M52" s="5"/>
      <c r="N52" s="100"/>
      <c r="O52" s="7">
        <f t="shared" si="2"/>
        <v>0</v>
      </c>
      <c r="P52" s="119"/>
      <c r="Q52" s="122"/>
      <c r="R52" s="119"/>
    </row>
    <row r="53" spans="1:18" s="98" customFormat="1">
      <c r="A53" s="125">
        <v>10</v>
      </c>
      <c r="B53" s="126" t="s">
        <v>136</v>
      </c>
      <c r="C53" s="126" t="s">
        <v>137</v>
      </c>
      <c r="D53" s="125" t="s">
        <v>101</v>
      </c>
      <c r="E53" s="124">
        <v>3.2</v>
      </c>
      <c r="F53" s="124">
        <f>H53+J53+R53</f>
        <v>3.469824</v>
      </c>
      <c r="G53" s="134">
        <v>0.4</v>
      </c>
      <c r="H53" s="119">
        <f>G53*$P$8/1000</f>
        <v>0.82861200000000013</v>
      </c>
      <c r="I53" s="150">
        <v>0.9</v>
      </c>
      <c r="J53" s="119">
        <f>I53*$P$9/1000</f>
        <v>2.6412119999999999</v>
      </c>
      <c r="K53" s="5"/>
      <c r="L53" s="5"/>
      <c r="M53" s="5"/>
      <c r="N53" s="100"/>
      <c r="O53" s="7">
        <f t="shared" si="2"/>
        <v>0</v>
      </c>
      <c r="P53" s="119">
        <f>E53*F53</f>
        <v>11.103436800000001</v>
      </c>
      <c r="Q53" s="120">
        <f>SUM(O53:O56)</f>
        <v>0</v>
      </c>
      <c r="R53" s="119">
        <f>Q53*1.02*1.05*$R$14</f>
        <v>0</v>
      </c>
    </row>
    <row r="54" spans="1:18" s="98" customFormat="1">
      <c r="A54" s="125"/>
      <c r="B54" s="126"/>
      <c r="C54" s="126"/>
      <c r="D54" s="125"/>
      <c r="E54" s="124"/>
      <c r="F54" s="124"/>
      <c r="G54" s="134"/>
      <c r="H54" s="119"/>
      <c r="I54" s="150"/>
      <c r="J54" s="119"/>
      <c r="K54" s="5"/>
      <c r="L54" s="5"/>
      <c r="M54" s="5"/>
      <c r="N54" s="100"/>
      <c r="O54" s="7">
        <f t="shared" si="2"/>
        <v>0</v>
      </c>
      <c r="P54" s="119"/>
      <c r="Q54" s="121"/>
      <c r="R54" s="119"/>
    </row>
    <row r="55" spans="1:18" s="98" customFormat="1">
      <c r="A55" s="125"/>
      <c r="B55" s="126"/>
      <c r="C55" s="126"/>
      <c r="D55" s="125"/>
      <c r="E55" s="124"/>
      <c r="F55" s="124"/>
      <c r="G55" s="134"/>
      <c r="H55" s="119"/>
      <c r="I55" s="150"/>
      <c r="J55" s="119"/>
      <c r="K55" s="5"/>
      <c r="L55" s="5"/>
      <c r="M55" s="51"/>
      <c r="N55" s="100"/>
      <c r="O55" s="7">
        <f t="shared" si="2"/>
        <v>0</v>
      </c>
      <c r="P55" s="119"/>
      <c r="Q55" s="121"/>
      <c r="R55" s="119"/>
    </row>
    <row r="56" spans="1:18" s="98" customFormat="1">
      <c r="A56" s="125"/>
      <c r="B56" s="126"/>
      <c r="C56" s="126"/>
      <c r="D56" s="125"/>
      <c r="E56" s="124"/>
      <c r="F56" s="124"/>
      <c r="G56" s="134"/>
      <c r="H56" s="119"/>
      <c r="I56" s="150"/>
      <c r="J56" s="119"/>
      <c r="K56" s="5"/>
      <c r="L56" s="5"/>
      <c r="M56" s="5"/>
      <c r="N56" s="100"/>
      <c r="O56" s="7">
        <f t="shared" si="2"/>
        <v>0</v>
      </c>
      <c r="P56" s="119"/>
      <c r="Q56" s="122"/>
      <c r="R56" s="119"/>
    </row>
    <row r="57" spans="1:18" s="92" customFormat="1" ht="12.75" customHeight="1">
      <c r="A57" s="125">
        <v>11</v>
      </c>
      <c r="B57" s="186" t="s">
        <v>176</v>
      </c>
      <c r="C57" s="189" t="s">
        <v>177</v>
      </c>
      <c r="D57" s="125" t="s">
        <v>104</v>
      </c>
      <c r="E57" s="138">
        <v>2</v>
      </c>
      <c r="F57" s="124">
        <f>H57+J57+R57</f>
        <v>219.635890604</v>
      </c>
      <c r="G57" s="134">
        <v>16.46</v>
      </c>
      <c r="H57" s="119">
        <f>G57*$P$8/1000</f>
        <v>34.097383800000003</v>
      </c>
      <c r="I57" s="190">
        <v>13.039</v>
      </c>
      <c r="J57" s="119">
        <f>I57*$P$9/1000</f>
        <v>38.265292519999996</v>
      </c>
      <c r="K57" s="5" t="s">
        <v>112</v>
      </c>
      <c r="L57" s="5" t="s">
        <v>104</v>
      </c>
      <c r="M57" s="5">
        <v>1</v>
      </c>
      <c r="N57" s="108">
        <v>130.07</v>
      </c>
      <c r="O57" s="7">
        <f>M57*N57</f>
        <v>130.07</v>
      </c>
      <c r="P57" s="119">
        <f>E57*F57</f>
        <v>439.27178120799999</v>
      </c>
      <c r="Q57" s="120">
        <f>SUM(O57:O60)</f>
        <v>130.07</v>
      </c>
      <c r="R57" s="119">
        <f>Q57*1.02*1.05*$R$14</f>
        <v>147.27321428400001</v>
      </c>
    </row>
    <row r="58" spans="1:18" s="92" customFormat="1" ht="12.75" customHeight="1">
      <c r="A58" s="125"/>
      <c r="B58" s="186"/>
      <c r="C58" s="189"/>
      <c r="D58" s="125"/>
      <c r="E58" s="138"/>
      <c r="F58" s="124"/>
      <c r="G58" s="134"/>
      <c r="H58" s="119"/>
      <c r="I58" s="190"/>
      <c r="J58" s="119"/>
      <c r="K58" s="5"/>
      <c r="L58" s="5"/>
      <c r="M58" s="5"/>
      <c r="N58" s="100"/>
      <c r="O58" s="7">
        <f t="shared" ref="O58:O60" si="4">M58*N58</f>
        <v>0</v>
      </c>
      <c r="P58" s="119"/>
      <c r="Q58" s="121"/>
      <c r="R58" s="119"/>
    </row>
    <row r="59" spans="1:18" s="92" customFormat="1" ht="12.75" customHeight="1">
      <c r="A59" s="125"/>
      <c r="B59" s="186"/>
      <c r="C59" s="189"/>
      <c r="D59" s="125"/>
      <c r="E59" s="138"/>
      <c r="F59" s="124"/>
      <c r="G59" s="134"/>
      <c r="H59" s="119"/>
      <c r="I59" s="190"/>
      <c r="J59" s="119"/>
      <c r="K59" s="5"/>
      <c r="L59" s="5"/>
      <c r="M59" s="51"/>
      <c r="N59" s="100"/>
      <c r="O59" s="7">
        <f t="shared" si="4"/>
        <v>0</v>
      </c>
      <c r="P59" s="119"/>
      <c r="Q59" s="121"/>
      <c r="R59" s="119"/>
    </row>
    <row r="60" spans="1:18" s="92" customFormat="1" ht="12.75" customHeight="1">
      <c r="A60" s="125"/>
      <c r="B60" s="186"/>
      <c r="C60" s="189"/>
      <c r="D60" s="125"/>
      <c r="E60" s="138"/>
      <c r="F60" s="124"/>
      <c r="G60" s="134"/>
      <c r="H60" s="119"/>
      <c r="I60" s="190"/>
      <c r="J60" s="119"/>
      <c r="K60" s="5"/>
      <c r="L60" s="5"/>
      <c r="M60" s="5"/>
      <c r="N60" s="100"/>
      <c r="O60" s="7">
        <f t="shared" si="4"/>
        <v>0</v>
      </c>
      <c r="P60" s="119"/>
      <c r="Q60" s="122"/>
      <c r="R60" s="119"/>
    </row>
    <row r="61" spans="1:18">
      <c r="C61" s="2" t="s">
        <v>29</v>
      </c>
      <c r="F61" s="11"/>
      <c r="G61" s="11"/>
      <c r="H61" s="11"/>
      <c r="I61" s="11"/>
      <c r="J61" s="11"/>
      <c r="K61" s="11"/>
      <c r="L61" s="11"/>
      <c r="M61" s="11"/>
      <c r="N61" s="84"/>
      <c r="O61" s="11"/>
      <c r="P61" s="13">
        <f>SUM(P17:P60)</f>
        <v>638.79250969740804</v>
      </c>
      <c r="Q61" s="11"/>
      <c r="R61" s="12"/>
    </row>
    <row r="62" spans="1:18" ht="3" customHeight="1">
      <c r="F62" s="11"/>
      <c r="G62" s="11"/>
      <c r="H62" s="11"/>
      <c r="I62" s="11"/>
      <c r="J62" s="11"/>
      <c r="K62" s="11"/>
      <c r="L62" s="11"/>
      <c r="M62" s="11"/>
      <c r="N62" s="84"/>
      <c r="O62" s="11"/>
      <c r="P62" s="13"/>
      <c r="Q62" s="11"/>
      <c r="R62" s="12"/>
    </row>
    <row r="63" spans="1:18" ht="12.75" customHeight="1">
      <c r="C63" s="2" t="s">
        <v>30</v>
      </c>
      <c r="P63" s="13">
        <f>P61*0.133</f>
        <v>84.959403789755271</v>
      </c>
      <c r="Q63" s="10"/>
      <c r="R63" s="10"/>
    </row>
    <row r="64" spans="1:18" ht="3.75" customHeight="1">
      <c r="P64" s="13"/>
      <c r="Q64" s="10"/>
      <c r="R64" s="10"/>
    </row>
    <row r="65" spans="3:18">
      <c r="C65" s="2" t="s">
        <v>29</v>
      </c>
      <c r="P65" s="13">
        <f>SUM(P61:P63)</f>
        <v>723.75191348716328</v>
      </c>
      <c r="Q65" s="10"/>
      <c r="R65" s="10"/>
    </row>
    <row r="66" spans="3:18" ht="3" customHeight="1">
      <c r="P66" s="13"/>
      <c r="Q66" s="10"/>
      <c r="R66" s="10"/>
    </row>
    <row r="67" spans="3:18" ht="12.75" customHeight="1">
      <c r="C67" s="2" t="s">
        <v>31</v>
      </c>
      <c r="P67" s="13">
        <f>P65*0.11</f>
        <v>79.612710483587961</v>
      </c>
    </row>
    <row r="68" spans="3:18" ht="3.75" customHeight="1">
      <c r="P68" s="13"/>
    </row>
    <row r="69" spans="3:18">
      <c r="C69" s="2" t="s">
        <v>29</v>
      </c>
      <c r="P69" s="13">
        <f>SUM(P65:P67)</f>
        <v>803.36462397075127</v>
      </c>
    </row>
    <row r="70" spans="3:18">
      <c r="P70" s="13"/>
    </row>
    <row r="71" spans="3:18" s="15" customFormat="1">
      <c r="H71" s="181" t="s">
        <v>185</v>
      </c>
      <c r="I71" s="181"/>
      <c r="J71" s="181"/>
      <c r="K71" s="181"/>
      <c r="L71" s="181"/>
      <c r="M71" s="181"/>
      <c r="N71" s="181"/>
      <c r="O71" s="181"/>
      <c r="P71" s="181"/>
      <c r="Q71" s="181"/>
    </row>
  </sheetData>
  <mergeCells count="167"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R53:R56"/>
    <mergeCell ref="P49:P52"/>
    <mergeCell ref="Q49:Q52"/>
    <mergeCell ref="R41:R44"/>
    <mergeCell ref="A37:A40"/>
    <mergeCell ref="B37:B40"/>
    <mergeCell ref="C37:C40"/>
    <mergeCell ref="D37:D40"/>
    <mergeCell ref="E37:E40"/>
    <mergeCell ref="F37:F40"/>
    <mergeCell ref="G37:G4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H37:H40"/>
    <mergeCell ref="I37:I40"/>
    <mergeCell ref="J29:J32"/>
    <mergeCell ref="P29:P32"/>
    <mergeCell ref="Q29:Q32"/>
    <mergeCell ref="R29:R32"/>
    <mergeCell ref="J33:J36"/>
    <mergeCell ref="P33:P36"/>
    <mergeCell ref="Q33:Q36"/>
    <mergeCell ref="R33:R36"/>
    <mergeCell ref="J37:J40"/>
    <mergeCell ref="P37:P40"/>
    <mergeCell ref="Q37:Q40"/>
    <mergeCell ref="R37:R40"/>
    <mergeCell ref="I29:I32"/>
    <mergeCell ref="H33:H36"/>
    <mergeCell ref="I33:I36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Q17:Q20"/>
    <mergeCell ref="F25:F28"/>
    <mergeCell ref="G25:G28"/>
    <mergeCell ref="H25:H28"/>
    <mergeCell ref="I25:I28"/>
    <mergeCell ref="J25:J28"/>
    <mergeCell ref="P25:P28"/>
    <mergeCell ref="Q25:Q28"/>
    <mergeCell ref="R17:R20"/>
    <mergeCell ref="I17:I20"/>
    <mergeCell ref="R25:R28"/>
    <mergeCell ref="K10:O10"/>
    <mergeCell ref="A12:A15"/>
    <mergeCell ref="B12:B15"/>
    <mergeCell ref="C12:C15"/>
    <mergeCell ref="D12:D15"/>
    <mergeCell ref="E12:E15"/>
    <mergeCell ref="F12:F15"/>
    <mergeCell ref="A29:A32"/>
    <mergeCell ref="B29:B32"/>
    <mergeCell ref="C29:C32"/>
    <mergeCell ref="D29:D32"/>
    <mergeCell ref="E29:E32"/>
    <mergeCell ref="A25:A28"/>
    <mergeCell ref="B25:B28"/>
    <mergeCell ref="C25:C28"/>
    <mergeCell ref="D25:D28"/>
    <mergeCell ref="E25:E28"/>
    <mergeCell ref="F29:F32"/>
    <mergeCell ref="G29:G32"/>
    <mergeCell ref="H29:H32"/>
    <mergeCell ref="A21:A24"/>
    <mergeCell ref="B21:B24"/>
    <mergeCell ref="C21:C24"/>
    <mergeCell ref="D21:D24"/>
    <mergeCell ref="D1:G1"/>
    <mergeCell ref="A3:B3"/>
    <mergeCell ref="D3:R3"/>
    <mergeCell ref="D4:R4"/>
    <mergeCell ref="A6:Q6"/>
    <mergeCell ref="J8:K8"/>
    <mergeCell ref="L8:O8"/>
    <mergeCell ref="A9:E9"/>
    <mergeCell ref="F9:G9"/>
    <mergeCell ref="L9:O9"/>
    <mergeCell ref="R57:R60"/>
    <mergeCell ref="G12:O13"/>
    <mergeCell ref="P12:P14"/>
    <mergeCell ref="Q12:Q14"/>
    <mergeCell ref="G14:H14"/>
    <mergeCell ref="I14:J14"/>
    <mergeCell ref="K14:O14"/>
    <mergeCell ref="A17:A20"/>
    <mergeCell ref="B17:B20"/>
    <mergeCell ref="C17:C20"/>
    <mergeCell ref="D17:D20"/>
    <mergeCell ref="E17:E20"/>
    <mergeCell ref="F17:F20"/>
    <mergeCell ref="G17:G20"/>
    <mergeCell ref="H17:H20"/>
    <mergeCell ref="J17:J20"/>
    <mergeCell ref="P17:P20"/>
    <mergeCell ref="A33:A36"/>
    <mergeCell ref="B33:B36"/>
    <mergeCell ref="C33:C36"/>
    <mergeCell ref="D33:D36"/>
    <mergeCell ref="E33:E36"/>
    <mergeCell ref="F33:F36"/>
    <mergeCell ref="G33:G36"/>
    <mergeCell ref="H71:Q71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J45:J48"/>
    <mergeCell ref="P45:P48"/>
    <mergeCell ref="Q45:Q48"/>
    <mergeCell ref="R45:R48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</mergeCells>
  <pageMargins left="0" right="0" top="0.98425196850393704" bottom="0.78740157480314998" header="0.511811023622047" footer="0.511811023622047"/>
  <pageSetup paperSize="9" scale="98" orientation="landscape" r:id="rId1"/>
  <headerFooter alignWithMargins="0">
    <oddFooter>Page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138"/>
  <sheetViews>
    <sheetView view="pageBreakPreview" zoomScale="60" workbookViewId="0">
      <selection activeCell="J83" sqref="J83"/>
    </sheetView>
  </sheetViews>
  <sheetFormatPr defaultRowHeight="12.75"/>
  <cols>
    <col min="1" max="1" width="3.5703125" style="2" customWidth="1"/>
    <col min="2" max="2" width="52.42578125" style="2" customWidth="1"/>
    <col min="3" max="3" width="4.5703125" style="2" customWidth="1"/>
    <col min="4" max="4" width="7.28515625" style="2" customWidth="1"/>
    <col min="5" max="6" width="12.7109375" style="2" customWidth="1"/>
    <col min="7" max="16384" width="9.140625" style="2"/>
  </cols>
  <sheetData>
    <row r="1" spans="1:6" ht="42" customHeight="1">
      <c r="A1" s="193" t="s">
        <v>168</v>
      </c>
      <c r="B1" s="193"/>
      <c r="C1" s="193"/>
      <c r="D1" s="193"/>
      <c r="E1" s="193"/>
      <c r="F1" s="193"/>
    </row>
    <row r="2" spans="1:6" ht="15" customHeight="1">
      <c r="A2" s="110" t="s">
        <v>143</v>
      </c>
      <c r="B2" s="110"/>
      <c r="C2" s="110"/>
      <c r="D2" s="110"/>
      <c r="E2" s="110"/>
      <c r="F2" s="110"/>
    </row>
    <row r="3" spans="1:6" ht="21.75" customHeight="1">
      <c r="A3" s="199" t="s">
        <v>74</v>
      </c>
      <c r="B3" s="199"/>
      <c r="C3" s="199"/>
      <c r="D3" s="199"/>
      <c r="E3" s="199"/>
      <c r="F3" s="199"/>
    </row>
    <row r="4" spans="1:6">
      <c r="A4" s="194" t="s">
        <v>0</v>
      </c>
      <c r="B4" s="195" t="s">
        <v>2</v>
      </c>
      <c r="C4" s="196" t="s">
        <v>75</v>
      </c>
      <c r="D4" s="196" t="s">
        <v>76</v>
      </c>
      <c r="E4" s="197" t="s">
        <v>77</v>
      </c>
      <c r="F4" s="200" t="s">
        <v>40</v>
      </c>
    </row>
    <row r="5" spans="1:6">
      <c r="A5" s="194"/>
      <c r="B5" s="195"/>
      <c r="C5" s="196"/>
      <c r="D5" s="196"/>
      <c r="E5" s="198"/>
      <c r="F5" s="201"/>
    </row>
    <row r="6" spans="1:6">
      <c r="A6" s="66">
        <v>1</v>
      </c>
      <c r="B6" s="67">
        <v>2</v>
      </c>
      <c r="C6" s="67">
        <v>3</v>
      </c>
      <c r="D6" s="67">
        <v>4</v>
      </c>
      <c r="E6" s="67">
        <v>5</v>
      </c>
      <c r="F6" s="67">
        <v>6</v>
      </c>
    </row>
    <row r="7" spans="1:6" ht="6.95" customHeight="1">
      <c r="A7" s="191"/>
      <c r="B7" s="202" t="s">
        <v>139</v>
      </c>
      <c r="C7" s="205"/>
      <c r="D7" s="206"/>
      <c r="E7" s="191"/>
      <c r="F7" s="191"/>
    </row>
    <row r="8" spans="1:6" ht="6.95" customHeight="1">
      <c r="A8" s="191"/>
      <c r="B8" s="203"/>
      <c r="C8" s="205"/>
      <c r="D8" s="207"/>
      <c r="E8" s="191"/>
      <c r="F8" s="191"/>
    </row>
    <row r="9" spans="1:6" ht="6.95" customHeight="1">
      <c r="A9" s="191"/>
      <c r="B9" s="203"/>
      <c r="C9" s="205"/>
      <c r="D9" s="207"/>
      <c r="E9" s="191"/>
      <c r="F9" s="191"/>
    </row>
    <row r="10" spans="1:6" ht="6.95" customHeight="1">
      <c r="A10" s="191"/>
      <c r="B10" s="204"/>
      <c r="C10" s="205"/>
      <c r="D10" s="208"/>
      <c r="E10" s="191"/>
      <c r="F10" s="191"/>
    </row>
    <row r="11" spans="1:6" ht="6.95" customHeight="1">
      <c r="A11" s="191"/>
      <c r="B11" s="154" t="s">
        <v>96</v>
      </c>
      <c r="C11" s="125"/>
      <c r="D11" s="124"/>
      <c r="E11" s="191"/>
      <c r="F11" s="191"/>
    </row>
    <row r="12" spans="1:6" ht="6.95" customHeight="1">
      <c r="A12" s="191"/>
      <c r="B12" s="155"/>
      <c r="C12" s="125"/>
      <c r="D12" s="124"/>
      <c r="E12" s="191"/>
      <c r="F12" s="191"/>
    </row>
    <row r="13" spans="1:6" ht="6.95" customHeight="1">
      <c r="A13" s="191"/>
      <c r="B13" s="155"/>
      <c r="C13" s="125"/>
      <c r="D13" s="124"/>
      <c r="E13" s="191"/>
      <c r="F13" s="191"/>
    </row>
    <row r="14" spans="1:6" ht="6.95" customHeight="1">
      <c r="A14" s="191"/>
      <c r="B14" s="156"/>
      <c r="C14" s="125"/>
      <c r="D14" s="124"/>
      <c r="E14" s="191"/>
      <c r="F14" s="191"/>
    </row>
    <row r="15" spans="1:6" ht="6.95" customHeight="1">
      <c r="A15" s="191">
        <v>1</v>
      </c>
      <c r="B15" s="130" t="s">
        <v>144</v>
      </c>
      <c r="C15" s="125" t="s">
        <v>97</v>
      </c>
      <c r="D15" s="169">
        <v>0.35</v>
      </c>
      <c r="E15" s="191"/>
      <c r="F15" s="191"/>
    </row>
    <row r="16" spans="1:6" ht="6.95" customHeight="1">
      <c r="A16" s="191"/>
      <c r="B16" s="130"/>
      <c r="C16" s="125"/>
      <c r="D16" s="169"/>
      <c r="E16" s="191"/>
      <c r="F16" s="191"/>
    </row>
    <row r="17" spans="1:6" ht="6.95" customHeight="1">
      <c r="A17" s="191"/>
      <c r="B17" s="130"/>
      <c r="C17" s="125"/>
      <c r="D17" s="169"/>
      <c r="E17" s="191"/>
      <c r="F17" s="191"/>
    </row>
    <row r="18" spans="1:6" ht="6.95" customHeight="1">
      <c r="A18" s="191"/>
      <c r="B18" s="130"/>
      <c r="C18" s="125"/>
      <c r="D18" s="169"/>
      <c r="E18" s="191"/>
      <c r="F18" s="191"/>
    </row>
    <row r="19" spans="1:6" ht="6.95" customHeight="1">
      <c r="A19" s="191">
        <v>2</v>
      </c>
      <c r="B19" s="130" t="s">
        <v>98</v>
      </c>
      <c r="C19" s="125" t="s">
        <v>97</v>
      </c>
      <c r="D19" s="169">
        <v>0.35</v>
      </c>
      <c r="E19" s="191"/>
      <c r="F19" s="191"/>
    </row>
    <row r="20" spans="1:6" ht="6.95" customHeight="1">
      <c r="A20" s="191"/>
      <c r="B20" s="130"/>
      <c r="C20" s="125"/>
      <c r="D20" s="169"/>
      <c r="E20" s="191"/>
      <c r="F20" s="191"/>
    </row>
    <row r="21" spans="1:6" ht="6.95" customHeight="1">
      <c r="A21" s="191"/>
      <c r="B21" s="130"/>
      <c r="C21" s="125"/>
      <c r="D21" s="169"/>
      <c r="E21" s="191"/>
      <c r="F21" s="191"/>
    </row>
    <row r="22" spans="1:6" ht="6.95" customHeight="1">
      <c r="A22" s="191"/>
      <c r="B22" s="130"/>
      <c r="C22" s="125"/>
      <c r="D22" s="169"/>
      <c r="E22" s="191"/>
      <c r="F22" s="191"/>
    </row>
    <row r="23" spans="1:6" ht="6.95" customHeight="1">
      <c r="A23" s="191"/>
      <c r="B23" s="171" t="s">
        <v>105</v>
      </c>
      <c r="C23" s="125"/>
      <c r="D23" s="123"/>
      <c r="E23" s="191"/>
      <c r="F23" s="191"/>
    </row>
    <row r="24" spans="1:6" ht="6.95" customHeight="1">
      <c r="A24" s="191"/>
      <c r="B24" s="172"/>
      <c r="C24" s="125"/>
      <c r="D24" s="123"/>
      <c r="E24" s="191"/>
      <c r="F24" s="191"/>
    </row>
    <row r="25" spans="1:6" ht="6.95" customHeight="1">
      <c r="A25" s="191"/>
      <c r="B25" s="172"/>
      <c r="C25" s="125"/>
      <c r="D25" s="123"/>
      <c r="E25" s="191"/>
      <c r="F25" s="191"/>
    </row>
    <row r="26" spans="1:6" ht="6.95" customHeight="1">
      <c r="A26" s="191"/>
      <c r="B26" s="173"/>
      <c r="C26" s="125"/>
      <c r="D26" s="123"/>
      <c r="E26" s="191"/>
      <c r="F26" s="191"/>
    </row>
    <row r="27" spans="1:6" ht="6.95" customHeight="1">
      <c r="A27" s="191">
        <v>1</v>
      </c>
      <c r="B27" s="160" t="s">
        <v>145</v>
      </c>
      <c r="C27" s="163" t="s">
        <v>109</v>
      </c>
      <c r="D27" s="166">
        <v>40</v>
      </c>
      <c r="E27" s="191"/>
      <c r="F27" s="191"/>
    </row>
    <row r="28" spans="1:6" ht="6.95" customHeight="1">
      <c r="A28" s="191"/>
      <c r="B28" s="161"/>
      <c r="C28" s="164"/>
      <c r="D28" s="167"/>
      <c r="E28" s="191"/>
      <c r="F28" s="191"/>
    </row>
    <row r="29" spans="1:6" ht="6.95" customHeight="1">
      <c r="A29" s="191"/>
      <c r="B29" s="161"/>
      <c r="C29" s="164"/>
      <c r="D29" s="167"/>
      <c r="E29" s="191"/>
      <c r="F29" s="191"/>
    </row>
    <row r="30" spans="1:6" ht="6.95" customHeight="1">
      <c r="A30" s="191"/>
      <c r="B30" s="162"/>
      <c r="C30" s="165"/>
      <c r="D30" s="168"/>
      <c r="E30" s="191"/>
      <c r="F30" s="191"/>
    </row>
    <row r="31" spans="1:6" ht="6.95" customHeight="1">
      <c r="A31" s="191">
        <v>2</v>
      </c>
      <c r="B31" s="160" t="s">
        <v>148</v>
      </c>
      <c r="C31" s="126" t="s">
        <v>101</v>
      </c>
      <c r="D31" s="174">
        <v>0.14499999999999999</v>
      </c>
      <c r="E31" s="191"/>
      <c r="F31" s="191"/>
    </row>
    <row r="32" spans="1:6" ht="6.95" customHeight="1">
      <c r="A32" s="191"/>
      <c r="B32" s="161"/>
      <c r="C32" s="125"/>
      <c r="D32" s="175"/>
      <c r="E32" s="191"/>
      <c r="F32" s="191"/>
    </row>
    <row r="33" spans="1:6" ht="6.95" customHeight="1">
      <c r="A33" s="191"/>
      <c r="B33" s="161"/>
      <c r="C33" s="125"/>
      <c r="D33" s="175"/>
      <c r="E33" s="191"/>
      <c r="F33" s="191"/>
    </row>
    <row r="34" spans="1:6" ht="6.95" customHeight="1">
      <c r="A34" s="191"/>
      <c r="B34" s="162"/>
      <c r="C34" s="125"/>
      <c r="D34" s="176"/>
      <c r="E34" s="191"/>
      <c r="F34" s="191"/>
    </row>
    <row r="35" spans="1:6" ht="6.95" customHeight="1">
      <c r="A35" s="191">
        <v>3</v>
      </c>
      <c r="B35" s="179" t="s">
        <v>150</v>
      </c>
      <c r="C35" s="126" t="s">
        <v>101</v>
      </c>
      <c r="D35" s="174">
        <v>0.14499999999999999</v>
      </c>
      <c r="E35" s="191"/>
      <c r="F35" s="191"/>
    </row>
    <row r="36" spans="1:6" ht="6.95" customHeight="1">
      <c r="A36" s="191"/>
      <c r="B36" s="180"/>
      <c r="C36" s="125"/>
      <c r="D36" s="175"/>
      <c r="E36" s="191"/>
      <c r="F36" s="191"/>
    </row>
    <row r="37" spans="1:6" ht="6.95" customHeight="1">
      <c r="A37" s="191"/>
      <c r="B37" s="180"/>
      <c r="C37" s="125"/>
      <c r="D37" s="175"/>
      <c r="E37" s="191"/>
      <c r="F37" s="191"/>
    </row>
    <row r="38" spans="1:6" ht="6.95" customHeight="1">
      <c r="A38" s="191"/>
      <c r="B38" s="180"/>
      <c r="C38" s="125"/>
      <c r="D38" s="176"/>
      <c r="E38" s="191"/>
      <c r="F38" s="191"/>
    </row>
    <row r="39" spans="1:6" ht="6.95" customHeight="1">
      <c r="A39" s="191">
        <v>4</v>
      </c>
      <c r="B39" s="159" t="s">
        <v>152</v>
      </c>
      <c r="C39" s="125" t="s">
        <v>107</v>
      </c>
      <c r="D39" s="139">
        <v>1.34</v>
      </c>
      <c r="E39" s="191"/>
      <c r="F39" s="191"/>
    </row>
    <row r="40" spans="1:6" ht="6.95" customHeight="1">
      <c r="A40" s="191"/>
      <c r="B40" s="159"/>
      <c r="C40" s="125"/>
      <c r="D40" s="140"/>
      <c r="E40" s="191"/>
      <c r="F40" s="191"/>
    </row>
    <row r="41" spans="1:6" ht="6.95" customHeight="1">
      <c r="A41" s="191"/>
      <c r="B41" s="159"/>
      <c r="C41" s="125"/>
      <c r="D41" s="140"/>
      <c r="E41" s="191"/>
      <c r="F41" s="191"/>
    </row>
    <row r="42" spans="1:6" ht="6.95" customHeight="1">
      <c r="A42" s="191"/>
      <c r="B42" s="159"/>
      <c r="C42" s="125"/>
      <c r="D42" s="141"/>
      <c r="E42" s="191"/>
      <c r="F42" s="191"/>
    </row>
    <row r="43" spans="1:6" ht="6.95" customHeight="1">
      <c r="A43" s="191">
        <v>5</v>
      </c>
      <c r="B43" s="178" t="s">
        <v>154</v>
      </c>
      <c r="C43" s="163" t="s">
        <v>109</v>
      </c>
      <c r="D43" s="123">
        <v>355</v>
      </c>
      <c r="E43" s="191"/>
      <c r="F43" s="191"/>
    </row>
    <row r="44" spans="1:6" ht="6.95" customHeight="1">
      <c r="A44" s="191"/>
      <c r="B44" s="178"/>
      <c r="C44" s="164"/>
      <c r="D44" s="123"/>
      <c r="E44" s="191"/>
      <c r="F44" s="191"/>
    </row>
    <row r="45" spans="1:6" ht="6.95" customHeight="1">
      <c r="A45" s="191"/>
      <c r="B45" s="178"/>
      <c r="C45" s="164"/>
      <c r="D45" s="123"/>
      <c r="E45" s="191"/>
      <c r="F45" s="191"/>
    </row>
    <row r="46" spans="1:6" ht="6.95" customHeight="1">
      <c r="A46" s="191"/>
      <c r="B46" s="178"/>
      <c r="C46" s="165"/>
      <c r="D46" s="123"/>
      <c r="E46" s="191"/>
      <c r="F46" s="191"/>
    </row>
    <row r="47" spans="1:6" ht="6.95" customHeight="1">
      <c r="A47" s="191">
        <v>6</v>
      </c>
      <c r="B47" s="126" t="s">
        <v>157</v>
      </c>
      <c r="C47" s="163" t="s">
        <v>109</v>
      </c>
      <c r="D47" s="123">
        <v>355</v>
      </c>
      <c r="E47" s="191"/>
      <c r="F47" s="191"/>
    </row>
    <row r="48" spans="1:6" ht="6.95" customHeight="1">
      <c r="A48" s="191"/>
      <c r="B48" s="126"/>
      <c r="C48" s="164"/>
      <c r="D48" s="123"/>
      <c r="E48" s="191"/>
      <c r="F48" s="191"/>
    </row>
    <row r="49" spans="1:6" ht="6.95" customHeight="1">
      <c r="A49" s="191"/>
      <c r="B49" s="126"/>
      <c r="C49" s="164"/>
      <c r="D49" s="123"/>
      <c r="E49" s="191"/>
      <c r="F49" s="191"/>
    </row>
    <row r="50" spans="1:6" ht="6.95" customHeight="1">
      <c r="A50" s="191"/>
      <c r="B50" s="126"/>
      <c r="C50" s="165"/>
      <c r="D50" s="123"/>
      <c r="E50" s="191"/>
      <c r="F50" s="191"/>
    </row>
    <row r="51" spans="1:6" ht="6.95" customHeight="1">
      <c r="A51" s="191">
        <v>7</v>
      </c>
      <c r="B51" s="126" t="s">
        <v>158</v>
      </c>
      <c r="C51" s="127" t="s">
        <v>103</v>
      </c>
      <c r="D51" s="123">
        <v>37.5</v>
      </c>
      <c r="E51" s="191"/>
      <c r="F51" s="191"/>
    </row>
    <row r="52" spans="1:6" ht="6.95" customHeight="1">
      <c r="A52" s="191"/>
      <c r="B52" s="126"/>
      <c r="C52" s="128"/>
      <c r="D52" s="123"/>
      <c r="E52" s="191"/>
      <c r="F52" s="191"/>
    </row>
    <row r="53" spans="1:6" ht="6.95" customHeight="1">
      <c r="A53" s="191"/>
      <c r="B53" s="126"/>
      <c r="C53" s="128"/>
      <c r="D53" s="123"/>
      <c r="E53" s="191"/>
      <c r="F53" s="191"/>
    </row>
    <row r="54" spans="1:6" ht="6.95" customHeight="1">
      <c r="A54" s="191"/>
      <c r="B54" s="126"/>
      <c r="C54" s="129"/>
      <c r="D54" s="123"/>
      <c r="E54" s="191"/>
      <c r="F54" s="191"/>
    </row>
    <row r="55" spans="1:6" ht="6.95" customHeight="1">
      <c r="A55" s="191">
        <v>8</v>
      </c>
      <c r="B55" s="126" t="s">
        <v>160</v>
      </c>
      <c r="C55" s="124" t="s">
        <v>104</v>
      </c>
      <c r="D55" s="182">
        <v>1</v>
      </c>
      <c r="E55" s="191"/>
      <c r="F55" s="191"/>
    </row>
    <row r="56" spans="1:6" ht="6.95" customHeight="1">
      <c r="A56" s="191"/>
      <c r="B56" s="126"/>
      <c r="C56" s="124"/>
      <c r="D56" s="183"/>
      <c r="E56" s="191"/>
      <c r="F56" s="191"/>
    </row>
    <row r="57" spans="1:6" ht="6.95" customHeight="1">
      <c r="A57" s="191"/>
      <c r="B57" s="126"/>
      <c r="C57" s="124"/>
      <c r="D57" s="183"/>
      <c r="E57" s="191"/>
      <c r="F57" s="191"/>
    </row>
    <row r="58" spans="1:6" ht="6.95" customHeight="1">
      <c r="A58" s="191"/>
      <c r="B58" s="126"/>
      <c r="C58" s="124"/>
      <c r="D58" s="184"/>
      <c r="E58" s="191"/>
      <c r="F58" s="191"/>
    </row>
    <row r="59" spans="1:6" ht="6.95" customHeight="1">
      <c r="A59" s="191">
        <v>9</v>
      </c>
      <c r="B59" s="126" t="s">
        <v>110</v>
      </c>
      <c r="C59" s="126" t="s">
        <v>104</v>
      </c>
      <c r="D59" s="138">
        <v>9</v>
      </c>
      <c r="E59" s="191"/>
      <c r="F59" s="191"/>
    </row>
    <row r="60" spans="1:6" ht="6.95" customHeight="1">
      <c r="A60" s="191"/>
      <c r="B60" s="126"/>
      <c r="C60" s="125"/>
      <c r="D60" s="138"/>
      <c r="E60" s="191"/>
      <c r="F60" s="191"/>
    </row>
    <row r="61" spans="1:6" ht="6.95" customHeight="1">
      <c r="A61" s="191"/>
      <c r="B61" s="126"/>
      <c r="C61" s="125"/>
      <c r="D61" s="138"/>
      <c r="E61" s="191"/>
      <c r="F61" s="191"/>
    </row>
    <row r="62" spans="1:6" ht="6.95" customHeight="1">
      <c r="A62" s="191"/>
      <c r="B62" s="126"/>
      <c r="C62" s="125"/>
      <c r="D62" s="138"/>
      <c r="E62" s="191"/>
      <c r="F62" s="191"/>
    </row>
    <row r="63" spans="1:6" ht="6.95" customHeight="1">
      <c r="A63" s="191">
        <v>10</v>
      </c>
      <c r="B63" s="126" t="s">
        <v>113</v>
      </c>
      <c r="C63" s="126" t="s">
        <v>104</v>
      </c>
      <c r="D63" s="127">
        <v>5</v>
      </c>
      <c r="E63" s="191"/>
      <c r="F63" s="191"/>
    </row>
    <row r="64" spans="1:6" ht="6.95" customHeight="1">
      <c r="A64" s="191"/>
      <c r="B64" s="126"/>
      <c r="C64" s="125"/>
      <c r="D64" s="128"/>
      <c r="E64" s="191"/>
      <c r="F64" s="191"/>
    </row>
    <row r="65" spans="1:6" ht="6.95" customHeight="1">
      <c r="A65" s="191"/>
      <c r="B65" s="126"/>
      <c r="C65" s="125"/>
      <c r="D65" s="128"/>
      <c r="E65" s="191"/>
      <c r="F65" s="191"/>
    </row>
    <row r="66" spans="1:6" ht="6.95" customHeight="1">
      <c r="A66" s="191"/>
      <c r="B66" s="126"/>
      <c r="C66" s="125"/>
      <c r="D66" s="129"/>
      <c r="E66" s="191"/>
      <c r="F66" s="191"/>
    </row>
    <row r="67" spans="1:6" ht="6.95" customHeight="1">
      <c r="A67" s="191">
        <v>11</v>
      </c>
      <c r="B67" s="135" t="s">
        <v>116</v>
      </c>
      <c r="C67" s="137" t="s">
        <v>104</v>
      </c>
      <c r="D67" s="127">
        <v>1</v>
      </c>
      <c r="E67" s="191"/>
      <c r="F67" s="191"/>
    </row>
    <row r="68" spans="1:6" ht="6.95" customHeight="1">
      <c r="A68" s="191"/>
      <c r="B68" s="135"/>
      <c r="C68" s="137"/>
      <c r="D68" s="128"/>
      <c r="E68" s="191"/>
      <c r="F68" s="191"/>
    </row>
    <row r="69" spans="1:6" ht="6.95" customHeight="1">
      <c r="A69" s="191"/>
      <c r="B69" s="135"/>
      <c r="C69" s="137"/>
      <c r="D69" s="128"/>
      <c r="E69" s="191"/>
      <c r="F69" s="191"/>
    </row>
    <row r="70" spans="1:6" ht="6.95" customHeight="1">
      <c r="A70" s="191"/>
      <c r="B70" s="136"/>
      <c r="C70" s="137"/>
      <c r="D70" s="129"/>
      <c r="E70" s="191"/>
      <c r="F70" s="191"/>
    </row>
    <row r="71" spans="1:6" ht="6.95" customHeight="1">
      <c r="A71" s="191">
        <v>12</v>
      </c>
      <c r="B71" s="135" t="s">
        <v>118</v>
      </c>
      <c r="C71" s="137" t="s">
        <v>104</v>
      </c>
      <c r="D71" s="127">
        <v>1</v>
      </c>
      <c r="E71" s="191"/>
      <c r="F71" s="191"/>
    </row>
    <row r="72" spans="1:6" ht="6.95" customHeight="1">
      <c r="A72" s="191"/>
      <c r="B72" s="135"/>
      <c r="C72" s="137"/>
      <c r="D72" s="128"/>
      <c r="E72" s="191"/>
      <c r="F72" s="191"/>
    </row>
    <row r="73" spans="1:6" ht="6.95" customHeight="1">
      <c r="A73" s="191"/>
      <c r="B73" s="135"/>
      <c r="C73" s="137"/>
      <c r="D73" s="128"/>
      <c r="E73" s="191"/>
      <c r="F73" s="191"/>
    </row>
    <row r="74" spans="1:6" ht="6.95" customHeight="1">
      <c r="A74" s="191"/>
      <c r="B74" s="136"/>
      <c r="C74" s="137"/>
      <c r="D74" s="129"/>
      <c r="E74" s="191"/>
      <c r="F74" s="191"/>
    </row>
    <row r="75" spans="1:6" s="92" customFormat="1" ht="6.95" customHeight="1">
      <c r="A75" s="191">
        <v>13</v>
      </c>
      <c r="B75" s="135" t="s">
        <v>175</v>
      </c>
      <c r="C75" s="137" t="s">
        <v>104</v>
      </c>
      <c r="D75" s="127">
        <v>2</v>
      </c>
      <c r="E75" s="191"/>
      <c r="F75" s="191"/>
    </row>
    <row r="76" spans="1:6" s="92" customFormat="1" ht="6.95" customHeight="1">
      <c r="A76" s="191"/>
      <c r="B76" s="135"/>
      <c r="C76" s="137"/>
      <c r="D76" s="128"/>
      <c r="E76" s="191"/>
      <c r="F76" s="191"/>
    </row>
    <row r="77" spans="1:6" s="92" customFormat="1" ht="6.95" customHeight="1">
      <c r="A77" s="191"/>
      <c r="B77" s="135"/>
      <c r="C77" s="137"/>
      <c r="D77" s="128"/>
      <c r="E77" s="191"/>
      <c r="F77" s="191"/>
    </row>
    <row r="78" spans="1:6" s="92" customFormat="1" ht="6.95" customHeight="1">
      <c r="A78" s="191"/>
      <c r="B78" s="136"/>
      <c r="C78" s="137"/>
      <c r="D78" s="129"/>
      <c r="E78" s="191"/>
      <c r="F78" s="191"/>
    </row>
    <row r="79" spans="1:6" ht="6.95" customHeight="1">
      <c r="A79" s="191">
        <v>14</v>
      </c>
      <c r="B79" s="130" t="s">
        <v>164</v>
      </c>
      <c r="C79" s="163" t="s">
        <v>109</v>
      </c>
      <c r="D79" s="130">
        <v>710</v>
      </c>
      <c r="E79" s="191"/>
      <c r="F79" s="191"/>
    </row>
    <row r="80" spans="1:6" ht="6.95" customHeight="1">
      <c r="A80" s="191"/>
      <c r="B80" s="130"/>
      <c r="C80" s="164"/>
      <c r="D80" s="130"/>
      <c r="E80" s="191"/>
      <c r="F80" s="191"/>
    </row>
    <row r="81" spans="1:6" ht="6.95" customHeight="1">
      <c r="A81" s="191"/>
      <c r="B81" s="130"/>
      <c r="C81" s="164"/>
      <c r="D81" s="130"/>
      <c r="E81" s="191"/>
      <c r="F81" s="191"/>
    </row>
    <row r="82" spans="1:6" ht="6.95" customHeight="1">
      <c r="A82" s="191"/>
      <c r="B82" s="130"/>
      <c r="C82" s="165"/>
      <c r="D82" s="130"/>
      <c r="E82" s="191"/>
      <c r="F82" s="191"/>
    </row>
    <row r="83" spans="1:6" ht="6.95" customHeight="1">
      <c r="A83" s="191"/>
      <c r="B83" s="202" t="s">
        <v>125</v>
      </c>
      <c r="C83" s="205"/>
      <c r="D83" s="209"/>
      <c r="E83" s="191"/>
      <c r="F83" s="191"/>
    </row>
    <row r="84" spans="1:6" ht="6.95" customHeight="1">
      <c r="A84" s="191"/>
      <c r="B84" s="203"/>
      <c r="C84" s="205"/>
      <c r="D84" s="209"/>
      <c r="E84" s="191"/>
      <c r="F84" s="191"/>
    </row>
    <row r="85" spans="1:6" ht="6.95" customHeight="1">
      <c r="A85" s="191"/>
      <c r="B85" s="203"/>
      <c r="C85" s="205"/>
      <c r="D85" s="209"/>
      <c r="E85" s="191"/>
      <c r="F85" s="191"/>
    </row>
    <row r="86" spans="1:6" ht="6.95" customHeight="1">
      <c r="A86" s="191"/>
      <c r="B86" s="204"/>
      <c r="C86" s="205"/>
      <c r="D86" s="209"/>
      <c r="E86" s="191"/>
      <c r="F86" s="191"/>
    </row>
    <row r="87" spans="1:6" ht="6.95" customHeight="1">
      <c r="A87" s="191">
        <v>1</v>
      </c>
      <c r="B87" s="130" t="s">
        <v>166</v>
      </c>
      <c r="C87" s="125" t="s">
        <v>100</v>
      </c>
      <c r="D87" s="123">
        <v>3.8</v>
      </c>
      <c r="E87" s="191"/>
      <c r="F87" s="191"/>
    </row>
    <row r="88" spans="1:6" ht="6.95" customHeight="1">
      <c r="A88" s="191"/>
      <c r="B88" s="130"/>
      <c r="C88" s="125"/>
      <c r="D88" s="123"/>
      <c r="E88" s="191"/>
      <c r="F88" s="191"/>
    </row>
    <row r="89" spans="1:6" ht="6.95" customHeight="1">
      <c r="A89" s="191"/>
      <c r="B89" s="130"/>
      <c r="C89" s="125"/>
      <c r="D89" s="123"/>
      <c r="E89" s="191"/>
      <c r="F89" s="191"/>
    </row>
    <row r="90" spans="1:6" ht="6.95" customHeight="1">
      <c r="A90" s="191"/>
      <c r="B90" s="130"/>
      <c r="C90" s="125"/>
      <c r="D90" s="123"/>
      <c r="E90" s="191"/>
      <c r="F90" s="191"/>
    </row>
    <row r="91" spans="1:6" ht="6.95" customHeight="1">
      <c r="A91" s="191">
        <v>2</v>
      </c>
      <c r="B91" s="126" t="s">
        <v>122</v>
      </c>
      <c r="C91" s="124" t="s">
        <v>101</v>
      </c>
      <c r="D91" s="123">
        <v>7.6</v>
      </c>
      <c r="E91" s="191"/>
      <c r="F91" s="191"/>
    </row>
    <row r="92" spans="1:6" ht="6.95" customHeight="1">
      <c r="A92" s="191"/>
      <c r="B92" s="126"/>
      <c r="C92" s="124"/>
      <c r="D92" s="123"/>
      <c r="E92" s="191"/>
      <c r="F92" s="191"/>
    </row>
    <row r="93" spans="1:6" ht="6.95" customHeight="1">
      <c r="A93" s="191"/>
      <c r="B93" s="126"/>
      <c r="C93" s="124"/>
      <c r="D93" s="123"/>
      <c r="E93" s="191"/>
      <c r="F93" s="191"/>
    </row>
    <row r="94" spans="1:6" ht="6.95" customHeight="1">
      <c r="A94" s="191"/>
      <c r="B94" s="126"/>
      <c r="C94" s="124"/>
      <c r="D94" s="123"/>
      <c r="E94" s="191"/>
      <c r="F94" s="191"/>
    </row>
    <row r="95" spans="1:6" ht="6.95" customHeight="1">
      <c r="A95" s="191">
        <v>3</v>
      </c>
      <c r="B95" s="189" t="s">
        <v>129</v>
      </c>
      <c r="C95" s="187" t="s">
        <v>100</v>
      </c>
      <c r="D95" s="124">
        <v>13.7</v>
      </c>
      <c r="E95" s="191"/>
      <c r="F95" s="191"/>
    </row>
    <row r="96" spans="1:6" ht="6.95" customHeight="1">
      <c r="A96" s="191"/>
      <c r="B96" s="189"/>
      <c r="C96" s="187"/>
      <c r="D96" s="124"/>
      <c r="E96" s="191"/>
      <c r="F96" s="191"/>
    </row>
    <row r="97" spans="1:6" ht="6.95" customHeight="1">
      <c r="A97" s="191"/>
      <c r="B97" s="189"/>
      <c r="C97" s="187"/>
      <c r="D97" s="124"/>
      <c r="E97" s="191"/>
      <c r="F97" s="191"/>
    </row>
    <row r="98" spans="1:6" ht="6.95" customHeight="1">
      <c r="A98" s="191"/>
      <c r="B98" s="189"/>
      <c r="C98" s="187"/>
      <c r="D98" s="124"/>
      <c r="E98" s="191"/>
      <c r="F98" s="191"/>
    </row>
    <row r="99" spans="1:6" ht="6.95" customHeight="1">
      <c r="A99" s="191">
        <v>4</v>
      </c>
      <c r="B99" s="126" t="s">
        <v>131</v>
      </c>
      <c r="C99" s="187" t="s">
        <v>103</v>
      </c>
      <c r="D99" s="124">
        <v>60</v>
      </c>
      <c r="E99" s="191"/>
      <c r="F99" s="191"/>
    </row>
    <row r="100" spans="1:6" ht="6.95" customHeight="1">
      <c r="A100" s="191"/>
      <c r="B100" s="126"/>
      <c r="C100" s="187"/>
      <c r="D100" s="124"/>
      <c r="E100" s="191"/>
      <c r="F100" s="191"/>
    </row>
    <row r="101" spans="1:6" ht="6.95" customHeight="1">
      <c r="A101" s="191"/>
      <c r="B101" s="126"/>
      <c r="C101" s="187"/>
      <c r="D101" s="124"/>
      <c r="E101" s="191"/>
      <c r="F101" s="191"/>
    </row>
    <row r="102" spans="1:6" ht="6.95" customHeight="1">
      <c r="A102" s="191"/>
      <c r="B102" s="126"/>
      <c r="C102" s="187"/>
      <c r="D102" s="124"/>
      <c r="E102" s="191"/>
      <c r="F102" s="191"/>
    </row>
    <row r="103" spans="1:6" ht="6.95" customHeight="1">
      <c r="A103" s="191">
        <v>5</v>
      </c>
      <c r="B103" s="126" t="s">
        <v>132</v>
      </c>
      <c r="C103" s="187" t="s">
        <v>107</v>
      </c>
      <c r="D103" s="124">
        <v>1.8</v>
      </c>
      <c r="E103" s="191"/>
      <c r="F103" s="191"/>
    </row>
    <row r="104" spans="1:6" ht="6.95" customHeight="1">
      <c r="A104" s="191"/>
      <c r="B104" s="126"/>
      <c r="C104" s="187"/>
      <c r="D104" s="124"/>
      <c r="E104" s="191"/>
      <c r="F104" s="191"/>
    </row>
    <row r="105" spans="1:6" ht="6.95" customHeight="1">
      <c r="A105" s="191"/>
      <c r="B105" s="126"/>
      <c r="C105" s="187"/>
      <c r="D105" s="124"/>
      <c r="E105" s="191"/>
      <c r="F105" s="191"/>
    </row>
    <row r="106" spans="1:6" ht="6.95" customHeight="1">
      <c r="A106" s="191"/>
      <c r="B106" s="126"/>
      <c r="C106" s="187"/>
      <c r="D106" s="124"/>
      <c r="E106" s="191"/>
      <c r="F106" s="191"/>
    </row>
    <row r="107" spans="1:6" ht="6.95" customHeight="1">
      <c r="A107" s="191">
        <v>6</v>
      </c>
      <c r="B107" s="126" t="s">
        <v>134</v>
      </c>
      <c r="C107" s="187" t="s">
        <v>103</v>
      </c>
      <c r="D107" s="124">
        <v>60</v>
      </c>
      <c r="E107" s="191"/>
      <c r="F107" s="191"/>
    </row>
    <row r="108" spans="1:6" ht="6.95" customHeight="1">
      <c r="A108" s="191"/>
      <c r="B108" s="126"/>
      <c r="C108" s="187"/>
      <c r="D108" s="124"/>
      <c r="E108" s="191"/>
      <c r="F108" s="191"/>
    </row>
    <row r="109" spans="1:6" ht="6.95" customHeight="1">
      <c r="A109" s="191"/>
      <c r="B109" s="126"/>
      <c r="C109" s="187"/>
      <c r="D109" s="124"/>
      <c r="E109" s="191"/>
      <c r="F109" s="191"/>
    </row>
    <row r="110" spans="1:6" ht="6.95" customHeight="1">
      <c r="A110" s="191"/>
      <c r="B110" s="126"/>
      <c r="C110" s="187"/>
      <c r="D110" s="124"/>
      <c r="E110" s="191"/>
      <c r="F110" s="191"/>
    </row>
    <row r="111" spans="1:6" ht="6.95" customHeight="1">
      <c r="A111" s="191">
        <v>7</v>
      </c>
      <c r="B111" s="130" t="s">
        <v>178</v>
      </c>
      <c r="C111" s="125" t="s">
        <v>103</v>
      </c>
      <c r="D111" s="139">
        <v>60</v>
      </c>
      <c r="E111" s="191"/>
      <c r="F111" s="191"/>
    </row>
    <row r="112" spans="1:6" ht="6.95" customHeight="1">
      <c r="A112" s="191"/>
      <c r="B112" s="130"/>
      <c r="C112" s="125"/>
      <c r="D112" s="140"/>
      <c r="E112" s="191"/>
      <c r="F112" s="191"/>
    </row>
    <row r="113" spans="1:6" ht="6.95" customHeight="1">
      <c r="A113" s="191"/>
      <c r="B113" s="130"/>
      <c r="C113" s="125"/>
      <c r="D113" s="140"/>
      <c r="E113" s="191"/>
      <c r="F113" s="191"/>
    </row>
    <row r="114" spans="1:6" ht="6.95" customHeight="1">
      <c r="A114" s="191"/>
      <c r="B114" s="130"/>
      <c r="C114" s="125"/>
      <c r="D114" s="141"/>
      <c r="E114" s="191"/>
      <c r="F114" s="191"/>
    </row>
    <row r="115" spans="1:6" s="92" customFormat="1" ht="6.95" customHeight="1">
      <c r="A115" s="191">
        <v>8</v>
      </c>
      <c r="B115" s="130" t="s">
        <v>180</v>
      </c>
      <c r="C115" s="125" t="s">
        <v>103</v>
      </c>
      <c r="D115" s="139">
        <v>21</v>
      </c>
      <c r="E115" s="191"/>
      <c r="F115" s="191"/>
    </row>
    <row r="116" spans="1:6" s="92" customFormat="1" ht="6.95" customHeight="1">
      <c r="A116" s="191"/>
      <c r="B116" s="130"/>
      <c r="C116" s="125"/>
      <c r="D116" s="140"/>
      <c r="E116" s="191"/>
      <c r="F116" s="191"/>
    </row>
    <row r="117" spans="1:6" s="92" customFormat="1" ht="6.95" customHeight="1">
      <c r="A117" s="191"/>
      <c r="B117" s="130"/>
      <c r="C117" s="125"/>
      <c r="D117" s="140"/>
      <c r="E117" s="191"/>
      <c r="F117" s="191"/>
    </row>
    <row r="118" spans="1:6" s="92" customFormat="1" ht="6.95" customHeight="1">
      <c r="A118" s="191"/>
      <c r="B118" s="130"/>
      <c r="C118" s="125"/>
      <c r="D118" s="141"/>
      <c r="E118" s="191"/>
      <c r="F118" s="191"/>
    </row>
    <row r="119" spans="1:6" ht="6.95" customHeight="1">
      <c r="A119" s="191">
        <v>9</v>
      </c>
      <c r="B119" s="126" t="s">
        <v>135</v>
      </c>
      <c r="C119" s="187" t="s">
        <v>100</v>
      </c>
      <c r="D119" s="124">
        <v>11.9</v>
      </c>
      <c r="E119" s="191"/>
      <c r="F119" s="191"/>
    </row>
    <row r="120" spans="1:6" ht="6.95" customHeight="1">
      <c r="A120" s="191"/>
      <c r="B120" s="126"/>
      <c r="C120" s="187"/>
      <c r="D120" s="124"/>
      <c r="E120" s="191"/>
      <c r="F120" s="191"/>
    </row>
    <row r="121" spans="1:6" ht="6.95" customHeight="1">
      <c r="A121" s="191"/>
      <c r="B121" s="126"/>
      <c r="C121" s="187"/>
      <c r="D121" s="124"/>
      <c r="E121" s="191"/>
      <c r="F121" s="191"/>
    </row>
    <row r="122" spans="1:6" ht="6.95" customHeight="1">
      <c r="A122" s="191"/>
      <c r="B122" s="126"/>
      <c r="C122" s="187"/>
      <c r="D122" s="124"/>
      <c r="E122" s="191"/>
      <c r="F122" s="191"/>
    </row>
    <row r="123" spans="1:6" ht="6.95" customHeight="1">
      <c r="A123" s="191">
        <v>10</v>
      </c>
      <c r="B123" s="126" t="s">
        <v>137</v>
      </c>
      <c r="C123" s="125" t="s">
        <v>101</v>
      </c>
      <c r="D123" s="124">
        <v>3.2</v>
      </c>
      <c r="E123" s="191"/>
      <c r="F123" s="191"/>
    </row>
    <row r="124" spans="1:6" ht="6.95" customHeight="1">
      <c r="A124" s="191"/>
      <c r="B124" s="126"/>
      <c r="C124" s="125"/>
      <c r="D124" s="124"/>
      <c r="E124" s="191"/>
      <c r="F124" s="191"/>
    </row>
    <row r="125" spans="1:6" ht="6.95" customHeight="1">
      <c r="A125" s="191"/>
      <c r="B125" s="126"/>
      <c r="C125" s="125"/>
      <c r="D125" s="124"/>
      <c r="E125" s="191"/>
      <c r="F125" s="191"/>
    </row>
    <row r="126" spans="1:6" ht="6.95" customHeight="1">
      <c r="A126" s="191"/>
      <c r="B126" s="126"/>
      <c r="C126" s="125"/>
      <c r="D126" s="124"/>
      <c r="E126" s="191"/>
      <c r="F126" s="191"/>
    </row>
    <row r="127" spans="1:6" ht="6.95" customHeight="1">
      <c r="A127" s="191">
        <v>11</v>
      </c>
      <c r="B127" s="189" t="s">
        <v>167</v>
      </c>
      <c r="C127" s="125" t="s">
        <v>104</v>
      </c>
      <c r="D127" s="138">
        <v>2</v>
      </c>
      <c r="E127" s="191"/>
      <c r="F127" s="191"/>
    </row>
    <row r="128" spans="1:6" ht="6.95" customHeight="1">
      <c r="A128" s="191"/>
      <c r="B128" s="189"/>
      <c r="C128" s="125"/>
      <c r="D128" s="138"/>
      <c r="E128" s="191"/>
      <c r="F128" s="191"/>
    </row>
    <row r="129" spans="1:6" ht="6.95" customHeight="1">
      <c r="A129" s="191"/>
      <c r="B129" s="189"/>
      <c r="C129" s="125"/>
      <c r="D129" s="138"/>
      <c r="E129" s="191"/>
      <c r="F129" s="191"/>
    </row>
    <row r="130" spans="1:6" ht="6.95" customHeight="1">
      <c r="A130" s="191"/>
      <c r="B130" s="189"/>
      <c r="C130" s="125"/>
      <c r="D130" s="138"/>
      <c r="E130" s="191"/>
      <c r="F130" s="191"/>
    </row>
    <row r="131" spans="1:6" ht="12.75" customHeight="1">
      <c r="A131" s="46"/>
      <c r="B131" s="60" t="s">
        <v>40</v>
      </c>
      <c r="C131" s="47"/>
      <c r="D131" s="47"/>
      <c r="E131" s="48"/>
      <c r="F131" s="49"/>
    </row>
    <row r="132" spans="1:6">
      <c r="A132" s="46"/>
      <c r="B132" s="60" t="s">
        <v>81</v>
      </c>
      <c r="C132" s="47"/>
      <c r="D132" s="47"/>
      <c r="E132" s="48"/>
      <c r="F132" s="49"/>
    </row>
    <row r="133" spans="1:6">
      <c r="A133" s="46"/>
      <c r="B133" s="60" t="s">
        <v>40</v>
      </c>
      <c r="C133" s="47"/>
      <c r="D133" s="47"/>
      <c r="E133" s="48"/>
      <c r="F133" s="49"/>
    </row>
    <row r="134" spans="1:6">
      <c r="A134" s="46"/>
      <c r="B134" s="60" t="s">
        <v>53</v>
      </c>
      <c r="C134" s="47"/>
      <c r="D134" s="47"/>
      <c r="E134" s="48"/>
      <c r="F134" s="49"/>
    </row>
    <row r="135" spans="1:6" ht="12.75" customHeight="1">
      <c r="A135" s="46"/>
      <c r="B135" s="63" t="s">
        <v>82</v>
      </c>
      <c r="C135" s="47"/>
      <c r="D135" s="47"/>
      <c r="E135" s="48"/>
      <c r="F135" s="49"/>
    </row>
    <row r="137" spans="1:6">
      <c r="B137" s="115"/>
      <c r="C137" s="115"/>
      <c r="D137" s="115"/>
      <c r="E137" s="115"/>
      <c r="F137" s="115"/>
    </row>
    <row r="138" spans="1:6" ht="39" customHeight="1">
      <c r="B138" s="192" t="s">
        <v>186</v>
      </c>
      <c r="C138" s="118"/>
      <c r="D138" s="118"/>
      <c r="E138" s="118"/>
    </row>
  </sheetData>
  <mergeCells count="197">
    <mergeCell ref="C107:C110"/>
    <mergeCell ref="D107:D110"/>
    <mergeCell ref="A123:A126"/>
    <mergeCell ref="E123:E126"/>
    <mergeCell ref="F123:F126"/>
    <mergeCell ref="A103:A106"/>
    <mergeCell ref="E103:E106"/>
    <mergeCell ref="F103:F106"/>
    <mergeCell ref="B123:B126"/>
    <mergeCell ref="C123:C126"/>
    <mergeCell ref="D123:D126"/>
    <mergeCell ref="B103:B106"/>
    <mergeCell ref="C103:C106"/>
    <mergeCell ref="D103:D106"/>
    <mergeCell ref="A127:A130"/>
    <mergeCell ref="A107:A110"/>
    <mergeCell ref="E107:E110"/>
    <mergeCell ref="F107:F110"/>
    <mergeCell ref="A119:A122"/>
    <mergeCell ref="E119:E122"/>
    <mergeCell ref="F119:F122"/>
    <mergeCell ref="A111:A114"/>
    <mergeCell ref="E111:E114"/>
    <mergeCell ref="F111:F114"/>
    <mergeCell ref="B119:B122"/>
    <mergeCell ref="C119:C122"/>
    <mergeCell ref="D119:D122"/>
    <mergeCell ref="B111:B114"/>
    <mergeCell ref="C111:C114"/>
    <mergeCell ref="D111:D114"/>
    <mergeCell ref="B127:B130"/>
    <mergeCell ref="C127:C130"/>
    <mergeCell ref="D127:D130"/>
    <mergeCell ref="E127:E130"/>
    <mergeCell ref="F127:F130"/>
    <mergeCell ref="E115:E118"/>
    <mergeCell ref="F115:F118"/>
    <mergeCell ref="B107:B110"/>
    <mergeCell ref="A63:A66"/>
    <mergeCell ref="B63:B66"/>
    <mergeCell ref="C63:C66"/>
    <mergeCell ref="D63:D66"/>
    <mergeCell ref="E63:E66"/>
    <mergeCell ref="F63:F66"/>
    <mergeCell ref="A87:A90"/>
    <mergeCell ref="E87:E90"/>
    <mergeCell ref="F87:F90"/>
    <mergeCell ref="A83:A86"/>
    <mergeCell ref="B83:B86"/>
    <mergeCell ref="C83:C86"/>
    <mergeCell ref="D83:D86"/>
    <mergeCell ref="E83:E86"/>
    <mergeCell ref="F83:F86"/>
    <mergeCell ref="A75:A78"/>
    <mergeCell ref="B75:B78"/>
    <mergeCell ref="C75:C78"/>
    <mergeCell ref="D75:D78"/>
    <mergeCell ref="E75:E78"/>
    <mergeCell ref="F75:F78"/>
    <mergeCell ref="A79:A82"/>
    <mergeCell ref="B79:B82"/>
    <mergeCell ref="C79:C82"/>
    <mergeCell ref="D79:D82"/>
    <mergeCell ref="E79:E82"/>
    <mergeCell ref="F79:F82"/>
    <mergeCell ref="B91:B94"/>
    <mergeCell ref="C91:C94"/>
    <mergeCell ref="D91:D94"/>
    <mergeCell ref="B87:B90"/>
    <mergeCell ref="C87:C90"/>
    <mergeCell ref="D87:D90"/>
    <mergeCell ref="A91:A94"/>
    <mergeCell ref="E91:E94"/>
    <mergeCell ref="F91:F94"/>
    <mergeCell ref="A99:A102"/>
    <mergeCell ref="B99:B102"/>
    <mergeCell ref="C99:C102"/>
    <mergeCell ref="D99:D102"/>
    <mergeCell ref="E99:E102"/>
    <mergeCell ref="F99:F102"/>
    <mergeCell ref="B95:B98"/>
    <mergeCell ref="C95:C98"/>
    <mergeCell ref="D95:D98"/>
    <mergeCell ref="A95:A98"/>
    <mergeCell ref="E95:E98"/>
    <mergeCell ref="F95:F98"/>
    <mergeCell ref="A71:A74"/>
    <mergeCell ref="B71:B74"/>
    <mergeCell ref="C71:C74"/>
    <mergeCell ref="D71:D74"/>
    <mergeCell ref="E71:E74"/>
    <mergeCell ref="F71:F74"/>
    <mergeCell ref="A67:A70"/>
    <mergeCell ref="B67:B70"/>
    <mergeCell ref="C67:C70"/>
    <mergeCell ref="D67:D70"/>
    <mergeCell ref="E67:E70"/>
    <mergeCell ref="F67:F70"/>
    <mergeCell ref="A35:A38"/>
    <mergeCell ref="B35:B38"/>
    <mergeCell ref="E15:E18"/>
    <mergeCell ref="A59:A62"/>
    <mergeCell ref="B59:B62"/>
    <mergeCell ref="C59:C62"/>
    <mergeCell ref="D59:D62"/>
    <mergeCell ref="E59:E62"/>
    <mergeCell ref="F59:F62"/>
    <mergeCell ref="A55:A58"/>
    <mergeCell ref="B55:B58"/>
    <mergeCell ref="C55:C58"/>
    <mergeCell ref="D55:D58"/>
    <mergeCell ref="E55:E58"/>
    <mergeCell ref="F55:F58"/>
    <mergeCell ref="D39:D42"/>
    <mergeCell ref="E39:E42"/>
    <mergeCell ref="F39:F42"/>
    <mergeCell ref="A51:A54"/>
    <mergeCell ref="B51:B54"/>
    <mergeCell ref="C51:C54"/>
    <mergeCell ref="D51:D54"/>
    <mergeCell ref="E51:E54"/>
    <mergeCell ref="F51:F54"/>
    <mergeCell ref="A47:A50"/>
    <mergeCell ref="B47:B50"/>
    <mergeCell ref="C47:C50"/>
    <mergeCell ref="D47:D50"/>
    <mergeCell ref="E47:E50"/>
    <mergeCell ref="F47:F50"/>
    <mergeCell ref="B39:B42"/>
    <mergeCell ref="C39:C42"/>
    <mergeCell ref="A1:F1"/>
    <mergeCell ref="A2:F2"/>
    <mergeCell ref="A4:A5"/>
    <mergeCell ref="B4:B5"/>
    <mergeCell ref="C4:C5"/>
    <mergeCell ref="D4:D5"/>
    <mergeCell ref="E4:E5"/>
    <mergeCell ref="A19:A22"/>
    <mergeCell ref="B19:B22"/>
    <mergeCell ref="A3:F3"/>
    <mergeCell ref="F4:F5"/>
    <mergeCell ref="E11:E14"/>
    <mergeCell ref="F11:F14"/>
    <mergeCell ref="B11:B14"/>
    <mergeCell ref="C11:C14"/>
    <mergeCell ref="D11:D14"/>
    <mergeCell ref="A7:A10"/>
    <mergeCell ref="B7:B10"/>
    <mergeCell ref="C7:C10"/>
    <mergeCell ref="D7:D10"/>
    <mergeCell ref="E7:E10"/>
    <mergeCell ref="F7:F10"/>
    <mergeCell ref="C15:C18"/>
    <mergeCell ref="D15:D18"/>
    <mergeCell ref="B138:E138"/>
    <mergeCell ref="A11:A14"/>
    <mergeCell ref="B137:F137"/>
    <mergeCell ref="C35:C38"/>
    <mergeCell ref="D35:D38"/>
    <mergeCell ref="E35:E38"/>
    <mergeCell ref="F35:F38"/>
    <mergeCell ref="A31:A34"/>
    <mergeCell ref="B31:B34"/>
    <mergeCell ref="C31:C34"/>
    <mergeCell ref="D31:D34"/>
    <mergeCell ref="E31:E34"/>
    <mergeCell ref="F31:F34"/>
    <mergeCell ref="A43:A46"/>
    <mergeCell ref="B43:B46"/>
    <mergeCell ref="C43:C46"/>
    <mergeCell ref="D43:D46"/>
    <mergeCell ref="E43:E46"/>
    <mergeCell ref="F43:F46"/>
    <mergeCell ref="A39:A42"/>
    <mergeCell ref="A115:A118"/>
    <mergeCell ref="B115:B118"/>
    <mergeCell ref="C115:C118"/>
    <mergeCell ref="D115:D118"/>
    <mergeCell ref="F15:F18"/>
    <mergeCell ref="C19:C22"/>
    <mergeCell ref="D19:D22"/>
    <mergeCell ref="E19:E22"/>
    <mergeCell ref="F19:F22"/>
    <mergeCell ref="A27:A30"/>
    <mergeCell ref="B27:B30"/>
    <mergeCell ref="C27:C30"/>
    <mergeCell ref="D27:D30"/>
    <mergeCell ref="E27:E30"/>
    <mergeCell ref="F27:F30"/>
    <mergeCell ref="A23:A26"/>
    <mergeCell ref="B23:B26"/>
    <mergeCell ref="C23:C26"/>
    <mergeCell ref="D23:D26"/>
    <mergeCell ref="A15:A18"/>
    <mergeCell ref="B15:B18"/>
    <mergeCell ref="E23:E26"/>
    <mergeCell ref="F23:F26"/>
  </mergeCells>
  <phoneticPr fontId="15" type="noConversion"/>
  <pageMargins left="0.74803149606299202" right="0.35433070866141703" top="0.78740157480314998" bottom="0.98425196850393704" header="0.511811023622047" footer="0.511811023622047"/>
  <pageSetup paperSize="9" scale="97" orientation="portrait" horizontalDpi="4294967293" verticalDpi="4294967293" r:id="rId1"/>
  <headerFooter alignWithMargins="0">
    <oddFooter>Page &amp;P</oddFooter>
  </headerFooter>
  <rowBreaks count="1" manualBreakCount="1"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bov</vt:lpstr>
      <vt:lpstr>bac</vt:lpstr>
      <vt:lpstr>ss</vt:lpstr>
      <vt:lpstr>s1-1</vt:lpstr>
      <vt:lpstr>s1-2</vt:lpstr>
      <vt:lpstr>caval</vt:lpstr>
      <vt:lpstr>bac!Print_Area</vt:lpstr>
      <vt:lpstr>caval!Print_Titles</vt:lpstr>
      <vt:lpstr>'s1-1'!Print_Titles</vt:lpstr>
      <vt:lpstr>'s1-2'!Print_Titles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2015-01-12T20:35:08Z</cp:lastPrinted>
  <dcterms:created xsi:type="dcterms:W3CDTF">2008-11-12T05:43:34Z</dcterms:created>
  <dcterms:modified xsi:type="dcterms:W3CDTF">2015-12-08T20:20:13Z</dcterms:modified>
</cp:coreProperties>
</file>